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19440" windowHeight="107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hamematakan'!$A$1:$F$83</definedName>
    <definedName name="_xlnm.Print_Area" localSheetId="0">'Ekamut-caxs'!$A$1:$E$72</definedName>
    <definedName name="_xlnm.Print_Area" localSheetId="2">'Ekamutneri hamematakan'!$A$1:$F$65</definedName>
    <definedName name="_xlnm.Print_Area" localSheetId="7">'Khmberi ev erekhaneri tiv'!$A$1:$F$45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65" i="7" l="1"/>
  <c r="C31" i="7"/>
  <c r="E31" i="7"/>
  <c r="D31" i="7"/>
  <c r="J18" i="23"/>
  <c r="J19" i="23" s="1"/>
  <c r="J9" i="23" l="1"/>
  <c r="J10" i="23"/>
  <c r="J11" i="23"/>
  <c r="J12" i="23"/>
  <c r="J13" i="23"/>
  <c r="J14" i="23"/>
  <c r="J15" i="23"/>
  <c r="J16" i="23"/>
  <c r="J17" i="23"/>
  <c r="J8" i="23"/>
  <c r="G7" i="11" l="1"/>
  <c r="G18" i="11"/>
  <c r="C10" i="11"/>
  <c r="C55" i="9" l="1"/>
  <c r="D61" i="19"/>
  <c r="M9" i="23" l="1"/>
  <c r="N9" i="23" s="1"/>
  <c r="G1" i="7" l="1"/>
  <c r="A24" i="10" l="1"/>
  <c r="A26" i="10" s="1"/>
  <c r="A27" i="10" s="1"/>
  <c r="A28" i="10" s="1"/>
  <c r="A33" i="10" s="1"/>
  <c r="A34" i="10" s="1"/>
  <c r="A35" i="10" s="1"/>
  <c r="A36" i="10" s="1"/>
  <c r="A37" i="10" s="1"/>
  <c r="A39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60" i="10" s="1"/>
  <c r="B75" i="10"/>
  <c r="B63" i="10"/>
  <c r="B64" i="10"/>
  <c r="B65" i="10"/>
  <c r="B66" i="10"/>
  <c r="B67" i="10"/>
  <c r="B68" i="10"/>
  <c r="B69" i="10"/>
  <c r="B70" i="10"/>
  <c r="B71" i="10"/>
  <c r="B72" i="10"/>
  <c r="B73" i="10"/>
  <c r="B62" i="10"/>
  <c r="B60" i="10"/>
  <c r="B59" i="10"/>
  <c r="B57" i="10"/>
  <c r="B58" i="10"/>
  <c r="B56" i="10"/>
  <c r="B55" i="10"/>
  <c r="A9" i="10"/>
  <c r="A10" i="10" s="1"/>
  <c r="A11" i="10" s="1"/>
  <c r="A12" i="10" s="1"/>
  <c r="A14" i="10" s="1"/>
  <c r="A15" i="10" s="1"/>
  <c r="A16" i="10" s="1"/>
  <c r="A17" i="10" s="1"/>
  <c r="A18" i="10" s="1"/>
  <c r="B15" i="10"/>
  <c r="A24" i="9"/>
  <c r="A27" i="9" s="1"/>
  <c r="A28" i="9" s="1"/>
  <c r="A33" i="9" s="1"/>
  <c r="A34" i="9" s="1"/>
  <c r="A35" i="9" s="1"/>
  <c r="A36" i="9" s="1"/>
  <c r="A37" i="9" s="1"/>
  <c r="A39" i="9" s="1"/>
  <c r="A41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2" i="9"/>
  <c r="A8" i="9"/>
  <c r="A9" i="9" s="1"/>
  <c r="A10" i="9" s="1"/>
  <c r="A11" i="9" s="1"/>
  <c r="A13" i="9" s="1"/>
  <c r="A17" i="9" s="1"/>
  <c r="A18" i="9" s="1"/>
  <c r="A19" i="9" s="1"/>
  <c r="B58" i="9"/>
  <c r="B57" i="9"/>
  <c r="B56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30" i="19"/>
  <c r="A33" i="19" s="1"/>
  <c r="A34" i="19" s="1"/>
  <c r="A39" i="19" s="1"/>
  <c r="A40" i="19" s="1"/>
  <c r="A41" i="19" s="1"/>
  <c r="A42" i="19" s="1"/>
  <c r="A43" i="19" s="1"/>
  <c r="A44" i="19" s="1"/>
  <c r="A45" i="19" s="1"/>
  <c r="A47" i="19" s="1"/>
  <c r="A48" i="19" s="1"/>
  <c r="A49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2" i="7" s="1"/>
  <c r="A23" i="7" s="1"/>
  <c r="A24" i="7" s="1"/>
  <c r="E5" i="7"/>
  <c r="E4" i="7"/>
  <c r="A59" i="19" l="1"/>
  <c r="A60" i="19" s="1"/>
  <c r="A63" i="19" s="1"/>
  <c r="A64" i="19" s="1"/>
  <c r="D8" i="9" l="1"/>
  <c r="F15" i="7" l="1"/>
  <c r="D9" i="10" s="1"/>
  <c r="B23" i="9" l="1"/>
  <c r="B23" i="10" l="1"/>
  <c r="C13" i="7" l="1"/>
  <c r="G19" i="9"/>
  <c r="E61" i="7"/>
  <c r="E35" i="7"/>
  <c r="L19" i="23"/>
  <c r="D44" i="22"/>
  <c r="D42" i="22"/>
  <c r="G24" i="11"/>
  <c r="G22" i="11"/>
  <c r="D66" i="18"/>
  <c r="D64" i="18"/>
  <c r="D81" i="10"/>
  <c r="D79" i="10"/>
  <c r="D63" i="9"/>
  <c r="D61" i="9"/>
  <c r="E87" i="7"/>
  <c r="E85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E18" i="23"/>
  <c r="F18" i="23" s="1"/>
  <c r="M17" i="23"/>
  <c r="N17" i="23" s="1"/>
  <c r="I17" i="23"/>
  <c r="E17" i="23"/>
  <c r="F17" i="23" s="1"/>
  <c r="M16" i="23"/>
  <c r="N16" i="23" s="1"/>
  <c r="I16" i="23"/>
  <c r="E16" i="23"/>
  <c r="F16" i="23" s="1"/>
  <c r="M15" i="23"/>
  <c r="N15" i="23" s="1"/>
  <c r="I15" i="23"/>
  <c r="E15" i="23"/>
  <c r="F15" i="23" s="1"/>
  <c r="M14" i="23"/>
  <c r="N14" i="23" s="1"/>
  <c r="I14" i="23"/>
  <c r="E14" i="23"/>
  <c r="F14" i="23" s="1"/>
  <c r="M13" i="23"/>
  <c r="N13" i="23" s="1"/>
  <c r="I13" i="23"/>
  <c r="E13" i="23"/>
  <c r="F13" i="23" s="1"/>
  <c r="M12" i="23"/>
  <c r="N12" i="23" s="1"/>
  <c r="I12" i="23"/>
  <c r="E12" i="23"/>
  <c r="F12" i="23" s="1"/>
  <c r="M11" i="23"/>
  <c r="N11" i="23" s="1"/>
  <c r="I11" i="23"/>
  <c r="E11" i="23"/>
  <c r="F11" i="23" s="1"/>
  <c r="M10" i="23"/>
  <c r="N10" i="23" s="1"/>
  <c r="I10" i="23"/>
  <c r="E10" i="23"/>
  <c r="F10" i="23" s="1"/>
  <c r="I9" i="23"/>
  <c r="E9" i="23"/>
  <c r="F9" i="23" s="1"/>
  <c r="M8" i="23"/>
  <c r="N8" i="23" s="1"/>
  <c r="I8" i="23"/>
  <c r="E8" i="23"/>
  <c r="F8" i="23" s="1"/>
  <c r="E7" i="23"/>
  <c r="F7" i="23" s="1"/>
  <c r="N29" i="23" l="1"/>
  <c r="N30" i="23" s="1"/>
  <c r="D14" i="19" s="1"/>
  <c r="M19" i="23"/>
  <c r="I19" i="23"/>
  <c r="E19" i="23"/>
  <c r="J27" i="23"/>
  <c r="N19" i="23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1" i="7" l="1"/>
  <c r="C35" i="7"/>
  <c r="D35" i="7"/>
  <c r="D61" i="7"/>
  <c r="C80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9" i="7"/>
  <c r="J69" i="7"/>
  <c r="I69" i="7"/>
  <c r="K66" i="7"/>
  <c r="J66" i="7"/>
  <c r="I66" i="7"/>
  <c r="J64" i="7"/>
  <c r="I64" i="7"/>
  <c r="K63" i="7"/>
  <c r="J63" i="7"/>
  <c r="I63" i="7"/>
  <c r="K62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0" i="7"/>
  <c r="E80" i="7"/>
  <c r="C76" i="7"/>
  <c r="D76" i="7"/>
  <c r="E76" i="7"/>
  <c r="C68" i="7"/>
  <c r="D68" i="7"/>
  <c r="E68" i="7"/>
  <c r="D13" i="7"/>
  <c r="E13" i="7"/>
  <c r="C67" i="7" l="1"/>
  <c r="I76" i="7"/>
  <c r="I61" i="7"/>
  <c r="I80" i="7"/>
  <c r="E67" i="7"/>
  <c r="I68" i="7"/>
  <c r="J61" i="7"/>
  <c r="J35" i="7"/>
  <c r="I13" i="7"/>
  <c r="J80" i="7"/>
  <c r="J68" i="7"/>
  <c r="J76" i="7"/>
  <c r="I35" i="7"/>
  <c r="J13" i="7"/>
  <c r="D67" i="7"/>
  <c r="F33" i="22"/>
  <c r="F37" i="22" s="1"/>
  <c r="E33" i="22"/>
  <c r="D33" i="22"/>
  <c r="D37" i="22" s="1"/>
  <c r="C33" i="22"/>
  <c r="C37" i="22" s="1"/>
  <c r="E15" i="22"/>
  <c r="E11" i="22"/>
  <c r="E7" i="22"/>
  <c r="A2" i="22"/>
  <c r="O8" i="11"/>
  <c r="O9" i="11" s="1"/>
  <c r="D27" i="19" s="1"/>
  <c r="A2" i="11"/>
  <c r="D54" i="18"/>
  <c r="D59" i="18" s="1"/>
  <c r="F65" i="7" s="1"/>
  <c r="D65" i="7" s="1"/>
  <c r="D26" i="7" s="1"/>
  <c r="D30" i="18"/>
  <c r="D8" i="18"/>
  <c r="A2" i="18"/>
  <c r="D76" i="10"/>
  <c r="E76" i="10" s="1"/>
  <c r="B76" i="10"/>
  <c r="D75" i="10"/>
  <c r="E75" i="10" s="1"/>
  <c r="C74" i="10"/>
  <c r="D73" i="10"/>
  <c r="E73" i="10" s="1"/>
  <c r="D72" i="10"/>
  <c r="E72" i="10" s="1"/>
  <c r="D71" i="10"/>
  <c r="E71" i="10" s="1"/>
  <c r="C70" i="10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D63" i="10"/>
  <c r="E63" i="10" s="1"/>
  <c r="C62" i="10"/>
  <c r="C61" i="10" s="1"/>
  <c r="D60" i="10"/>
  <c r="E60" i="10" s="1"/>
  <c r="D57" i="10"/>
  <c r="E57" i="10" s="1"/>
  <c r="D56" i="10"/>
  <c r="E56" i="10" s="1"/>
  <c r="C55" i="10"/>
  <c r="C29" i="10"/>
  <c r="D15" i="10"/>
  <c r="E15" i="10" s="1"/>
  <c r="D8" i="10"/>
  <c r="E8" i="10" s="1"/>
  <c r="C7" i="10"/>
  <c r="F5" i="10"/>
  <c r="A2" i="10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0" i="7"/>
  <c r="K80" i="7" s="1"/>
  <c r="F76" i="7"/>
  <c r="K76" i="7" s="1"/>
  <c r="F68" i="7"/>
  <c r="K68" i="7" s="1"/>
  <c r="F64" i="7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0" i="9"/>
  <c r="E10" i="9" s="1"/>
  <c r="D9" i="9"/>
  <c r="E9" i="9" s="1"/>
  <c r="D7" i="9"/>
  <c r="D15" i="9" l="1"/>
  <c r="D14" i="9" s="1"/>
  <c r="E14" i="9" s="1"/>
  <c r="D18" i="19"/>
  <c r="D24" i="19" s="1"/>
  <c r="D34" i="18"/>
  <c r="E37" i="22"/>
  <c r="D59" i="10"/>
  <c r="E59" i="10" s="1"/>
  <c r="E65" i="7"/>
  <c r="K65" i="7" s="1"/>
  <c r="C65" i="7"/>
  <c r="C26" i="7" s="1"/>
  <c r="C25" i="7" s="1"/>
  <c r="F59" i="18"/>
  <c r="D21" i="9"/>
  <c r="E21" i="9" s="1"/>
  <c r="K15" i="7"/>
  <c r="C20" i="10"/>
  <c r="C19" i="10" s="1"/>
  <c r="C77" i="10" s="1"/>
  <c r="D6" i="10" s="1"/>
  <c r="F67" i="7"/>
  <c r="K67" i="7" s="1"/>
  <c r="K64" i="7"/>
  <c r="F61" i="7"/>
  <c r="K61" i="7" s="1"/>
  <c r="F17" i="7"/>
  <c r="K17" i="7" s="1"/>
  <c r="F30" i="7"/>
  <c r="K30" i="7" s="1"/>
  <c r="D49" i="19"/>
  <c r="D43" i="9" s="1"/>
  <c r="E43" i="9" s="1"/>
  <c r="F28" i="7"/>
  <c r="K28" i="7" s="1"/>
  <c r="F32" i="7"/>
  <c r="K32" i="7" s="1"/>
  <c r="D25" i="9"/>
  <c r="E25" i="9" s="1"/>
  <c r="D25" i="7"/>
  <c r="I67" i="7"/>
  <c r="J67" i="7"/>
  <c r="E15" i="9"/>
  <c r="D23" i="9"/>
  <c r="E23" i="9" s="1"/>
  <c r="F35" i="7"/>
  <c r="K35" i="7" s="1"/>
  <c r="C59" i="9"/>
  <c r="D29" i="9"/>
  <c r="E29" i="9" s="1"/>
  <c r="D74" i="10"/>
  <c r="E74" i="10" s="1"/>
  <c r="D62" i="10"/>
  <c r="E62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8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0" i="10"/>
  <c r="E7" i="9"/>
  <c r="F27" i="7"/>
  <c r="I65" i="7" l="1"/>
  <c r="E26" i="7"/>
  <c r="J26" i="7" s="1"/>
  <c r="I26" i="7"/>
  <c r="J65" i="7"/>
  <c r="D22" i="10"/>
  <c r="E22" i="10" s="1"/>
  <c r="D65" i="19"/>
  <c r="F65" i="19" s="1"/>
  <c r="F49" i="7"/>
  <c r="K49" i="7" s="1"/>
  <c r="D26" i="10"/>
  <c r="E26" i="10" s="1"/>
  <c r="D61" i="10"/>
  <c r="E61" i="10" s="1"/>
  <c r="E70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8" i="10"/>
  <c r="D55" i="10"/>
  <c r="E55" i="10" s="1"/>
  <c r="K27" i="7"/>
  <c r="D21" i="10"/>
  <c r="F26" i="7" l="1"/>
  <c r="K26" i="7" s="1"/>
  <c r="E25" i="7"/>
  <c r="J25" i="7" s="1"/>
  <c r="D43" i="10"/>
  <c r="E43" i="10" s="1"/>
  <c r="D59" i="9"/>
  <c r="E59" i="9" s="1"/>
  <c r="D7" i="10"/>
  <c r="E7" i="10" s="1"/>
  <c r="E12" i="7"/>
  <c r="H25" i="7"/>
  <c r="D12" i="7"/>
  <c r="C83" i="7"/>
  <c r="E21" i="10"/>
  <c r="F25" i="7" l="1"/>
  <c r="K25" i="7" s="1"/>
  <c r="D20" i="10"/>
  <c r="D19" i="10" s="1"/>
  <c r="J12" i="7"/>
  <c r="E83" i="7"/>
  <c r="I12" i="7"/>
  <c r="D83" i="7"/>
  <c r="I83" i="7" s="1"/>
  <c r="K12" i="7"/>
  <c r="F83" i="7" l="1"/>
  <c r="K83" i="7" s="1"/>
  <c r="E20" i="10"/>
  <c r="J83" i="7"/>
  <c r="E19" i="10"/>
  <c r="D77" i="10"/>
  <c r="E77" i="10" s="1"/>
</calcChain>
</file>

<file path=xl/sharedStrings.xml><?xml version="1.0" encoding="utf-8"?>
<sst xmlns="http://schemas.openxmlformats.org/spreadsheetml/2006/main" count="415" uniqueCount="262">
  <si>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</si>
  <si>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</si>
  <si>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</si>
  <si>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</si>
  <si>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</si>
  <si>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</si>
  <si>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</si>
  <si>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</si>
  <si>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</si>
  <si>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</si>
  <si>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</si>
  <si>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</si>
  <si>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</si>
  <si>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</si>
  <si>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</si>
  <si>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</si>
  <si>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</si>
  <si>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</si>
  <si>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</si>
  <si>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</si>
  <si>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</si>
  <si>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</si>
  <si>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</si>
  <si>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</si>
  <si>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</si>
  <si>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</si>
  <si>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</si>
  <si>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</si>
  <si>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</si>
  <si>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</si>
  <si>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</si>
  <si>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</si>
  <si>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</si>
  <si>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</si>
  <si>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</si>
  <si>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</si>
  <si>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</si>
  <si>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</si>
  <si>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</si>
  <si>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</si>
  <si>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</si>
  <si>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</si>
  <si>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</si>
  <si>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</si>
  <si>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</si>
  <si>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</si>
  <si>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</si>
  <si>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</si>
  <si>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</si>
  <si>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</si>
  <si>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</si>
  <si>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</si>
  <si>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</si>
  <si>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</si>
  <si>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</si>
  <si>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</si>
  <si>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</si>
  <si>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</si>
  <si>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</si>
  <si>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</si>
  <si>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</si>
  <si>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</si>
  <si>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</si>
  <si>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</si>
  <si>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</si>
  <si>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</si>
  <si>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</si>
  <si>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</si>
  <si>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</si>
  <si>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</si>
  <si>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</si>
  <si>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</si>
  <si>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</si>
  <si>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</si>
  <si>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</si>
  <si>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</si>
  <si>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</si>
  <si>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</si>
  <si>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</si>
  <si>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</si>
  <si>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</si>
  <si>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</si>
  <si>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</si>
  <si>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</si>
  <si>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</si>
  <si>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</si>
  <si>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</si>
  <si>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</si>
  <si>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</si>
  <si>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</si>
  <si>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</si>
  <si>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</si>
  <si>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</si>
  <si>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</si>
  <si>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</si>
  <si>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</si>
  <si>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</si>
  <si>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</si>
  <si>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</si>
  <si>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</si>
  <si>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</si>
  <si>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</si>
  <si>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</si>
  <si>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</si>
  <si>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</si>
  <si>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</si>
  <si>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</si>
  <si>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</si>
  <si>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</si>
  <si>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</si>
  <si>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</si>
  <si>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</si>
  <si>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</si>
  <si>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</si>
  <si>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</si>
  <si>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</si>
  <si>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</si>
  <si>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</si>
  <si>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</si>
  <si>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</si>
  <si>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</si>
  <si>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</si>
  <si>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</si>
  <si>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</si>
  <si>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</si>
  <si>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</si>
  <si>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</si>
  <si>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</si>
  <si>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</si>
  <si>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</si>
  <si>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</si>
  <si>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</si>
  <si>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</si>
  <si>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</si>
  <si>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</si>
  <si>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</si>
  <si>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</si>
  <si>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</si>
  <si>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</si>
  <si>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</si>
  <si>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</si>
  <si>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</si>
  <si>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</si>
  <si>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</si>
  <si>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</si>
  <si>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</si>
  <si>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</si>
  <si>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</si>
  <si>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</si>
  <si>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</si>
  <si>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</si>
  <si>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</si>
  <si>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</si>
  <si>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</si>
  <si>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</si>
  <si>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</si>
  <si>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</si>
  <si>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</si>
  <si>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</si>
  <si>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</si>
  <si>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</si>
  <si>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</si>
  <si>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</si>
  <si>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</si>
  <si>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</si>
  <si>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</si>
  <si>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</si>
  <si>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</si>
  <si>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</si>
  <si>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</si>
  <si>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</si>
  <si>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</si>
  <si>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</si>
  <si>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</si>
  <si>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</si>
  <si>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</si>
  <si>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</si>
  <si>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</si>
  <si>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</si>
  <si>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</si>
  <si>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</si>
  <si>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</si>
  <si>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</si>
  <si>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</si>
  <si>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</si>
  <si>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</si>
  <si>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</si>
  <si>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</si>
  <si>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</si>
  <si>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</si>
  <si>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</si>
  <si>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</si>
  <si>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</si>
  <si>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</si>
  <si>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</si>
  <si>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</si>
  <si>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</si>
  <si>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</si>
  <si>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</si>
  <si>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</si>
  <si>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</si>
  <si>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</si>
  <si>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</si>
  <si>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</si>
  <si>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</si>
  <si>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</si>
  <si>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</si>
  <si>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</si>
  <si>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</si>
  <si>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</si>
  <si>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</si>
  <si>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</si>
  <si>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</si>
  <si>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</si>
  <si>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</si>
  <si>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</si>
  <si>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</si>
  <si>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</si>
  <si>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</si>
  <si>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</si>
  <si>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</si>
  <si>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</si>
  <si>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</si>
  <si>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</si>
  <si>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</si>
  <si>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</si>
  <si>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</si>
  <si>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</si>
  <si>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</si>
  <si>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</si>
  <si>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</si>
  <si>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</si>
  <si>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</si>
  <si>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</si>
  <si>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</si>
  <si>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</si>
  <si>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</si>
  <si>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</si>
  <si>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</si>
  <si>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</si>
  <si>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</si>
  <si>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</si>
  <si>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</si>
  <si>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</si>
  <si>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</si>
  <si>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</si>
  <si>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</si>
  <si>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</si>
  <si>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Գ.Ավշարյան</t>
  </si>
  <si>
    <t>Լ.Մանսուրյան</t>
  </si>
  <si>
    <t xml:space="preserve">«Երևանի մանկապատանեկան համալիր մարզադպրոց» ՀՈԱԿ-ի </t>
  </si>
  <si>
    <t>Սեղանի թենիս</t>
  </si>
  <si>
    <t>Հ/Հ ոճի ըմբշամարտ</t>
  </si>
  <si>
    <t>Ազատ ըմբշամարտ</t>
  </si>
  <si>
    <t>Սպորտային պարեր</t>
  </si>
  <si>
    <t>Գեղավեստական մարմնամարզություն</t>
  </si>
  <si>
    <t>Բռնցքամարտ</t>
  </si>
  <si>
    <t>Ձյուդո</t>
  </si>
  <si>
    <t>Կոխ</t>
  </si>
  <si>
    <t>գրությամբ թույլատրվել է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</si>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</sst>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3" fontId="30" fillId="24" borderId="10" xfId="19" applyNumberFormat="1" applyFont="1" applyFill="1" applyBorder="1" applyAlignment="1" applyProtection="1">
      <alignment horizontal="center" vertical="center"/>
    </xf>
    <xf numFmtId="3" fontId="41" fillId="24" borderId="10" xfId="46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9"/>
  <sheetViews>
    <sheetView tabSelected="1" view="pageBreakPreview" zoomScaleSheetLayoutView="100" workbookViewId="0">
      <selection activeCell="E1" sqref="E1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11</v>
      </c>
      <c r="F1" s="42"/>
    </row>
    <row r="2" spans="1:15" s="6" customFormat="1">
      <c r="C2" s="42"/>
      <c r="D2" s="538" t="s">
        <v>38</v>
      </c>
      <c r="E2" s="538"/>
      <c r="F2" s="42"/>
    </row>
    <row r="3" spans="1:15" s="6" customFormat="1">
      <c r="C3" s="42"/>
      <c r="D3" s="538" t="s">
        <v>244</v>
      </c>
      <c r="E3" s="538"/>
      <c r="F3" s="42"/>
    </row>
    <row r="4" spans="1:15" s="520" customFormat="1" ht="24.75" customHeight="1">
      <c r="B4" s="521"/>
      <c r="C4" s="521"/>
      <c r="D4" s="538" t="s">
        <v>245</v>
      </c>
      <c r="E4" s="538"/>
    </row>
    <row r="5" spans="1:15" s="520" customFormat="1" ht="20.25" customHeight="1">
      <c r="B5" s="521"/>
      <c r="C5" s="538" t="s">
        <v>246</v>
      </c>
      <c r="D5" s="538"/>
      <c r="E5" s="538"/>
    </row>
    <row r="6" spans="1:15" ht="18.75" customHeight="1">
      <c r="A6" s="539" t="s">
        <v>39</v>
      </c>
      <c r="B6" s="539"/>
      <c r="C6" s="539"/>
      <c r="D6" s="539"/>
      <c r="E6" s="539"/>
      <c r="F6" s="45"/>
    </row>
    <row r="7" spans="1:15" ht="20.45" customHeight="1">
      <c r="A7" s="536" t="s">
        <v>250</v>
      </c>
      <c r="B7" s="536"/>
      <c r="C7" s="536"/>
      <c r="D7" s="536"/>
      <c r="E7" s="536"/>
      <c r="F7" s="76" t="s">
        <v>206</v>
      </c>
    </row>
    <row r="8" spans="1:15" ht="18.75" customHeight="1">
      <c r="A8" s="537" t="s">
        <v>218</v>
      </c>
      <c r="B8" s="537"/>
      <c r="C8" s="537"/>
      <c r="D8" s="537"/>
      <c r="E8" s="537"/>
      <c r="F8" s="46"/>
      <c r="G8" s="47"/>
      <c r="H8" s="47"/>
      <c r="J8" s="47"/>
      <c r="K8" s="47"/>
      <c r="L8" s="47"/>
    </row>
    <row r="9" spans="1:15" ht="36.75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113</v>
      </c>
      <c r="C11" s="56"/>
      <c r="D11" s="290">
        <v>52290.3</v>
      </c>
      <c r="E11" s="497"/>
      <c r="F11" s="314" t="s">
        <v>187</v>
      </c>
    </row>
    <row r="12" spans="1:15" ht="34.5" hidden="1">
      <c r="A12" s="162">
        <f>+A11+1</f>
        <v>2</v>
      </c>
      <c r="B12" s="326" t="s">
        <v>217</v>
      </c>
      <c r="C12" s="56"/>
      <c r="D12" s="290"/>
      <c r="E12" s="497"/>
      <c r="F12" s="9" t="s">
        <v>247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v>2</v>
      </c>
      <c r="B16" s="163" t="s">
        <v>9</v>
      </c>
      <c r="C16" s="57"/>
      <c r="D16" s="53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3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+D19</f>
        <v>3066.7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+D62</f>
        <v>3066.7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215</v>
      </c>
    </row>
    <row r="24" spans="1:25" ht="24" customHeight="1">
      <c r="A24" s="51"/>
      <c r="B24" s="58" t="s">
        <v>26</v>
      </c>
      <c r="C24" s="53"/>
      <c r="D24" s="277">
        <f>SUM(D11:D18,D21:D23)</f>
        <v>55357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24.75" customHeight="1">
      <c r="A27" s="162">
        <v>1</v>
      </c>
      <c r="B27" s="163" t="s">
        <v>191</v>
      </c>
      <c r="C27" s="57"/>
      <c r="D27" s="290">
        <f>+Ashkhatavardz!O9-'Dramakan hosqer'!F81</f>
        <v>48976.7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21.75" customHeight="1">
      <c r="A31" s="162">
        <v>2</v>
      </c>
      <c r="B31" s="163" t="s">
        <v>12</v>
      </c>
      <c r="C31" s="57"/>
      <c r="D31" s="290">
        <f>+Komunal!J28</f>
        <v>1336.2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t="21.75" customHeight="1">
      <c r="A32" s="162">
        <v>3</v>
      </c>
      <c r="B32" s="163" t="s">
        <v>14</v>
      </c>
      <c r="C32" s="57"/>
      <c r="D32" s="290">
        <f>+Komunal!N28</f>
        <v>64.2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22.5" customHeight="1">
      <c r="A33" s="162">
        <f t="shared" ref="A33:A34" si="1">+A32+1</f>
        <v>4</v>
      </c>
      <c r="B33" s="163" t="s">
        <v>15</v>
      </c>
      <c r="C33" s="57"/>
      <c r="D33" s="290">
        <v>32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5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21.75" customHeight="1">
      <c r="A35" s="162">
        <v>5</v>
      </c>
      <c r="B35" s="163" t="s">
        <v>17</v>
      </c>
      <c r="C35" s="57"/>
      <c r="D35" s="290">
        <f>SUM(D36:D38)</f>
        <v>237.2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21" customHeight="1">
      <c r="A36" s="164">
        <v>5.0999999999999996</v>
      </c>
      <c r="B36" s="38" t="s">
        <v>18</v>
      </c>
      <c r="C36" s="57"/>
      <c r="D36" s="240">
        <v>115.2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9.5" customHeight="1">
      <c r="A37" s="164">
        <v>5.2</v>
      </c>
      <c r="B37" s="38" t="s">
        <v>19</v>
      </c>
      <c r="C37" s="57"/>
      <c r="D37" s="240">
        <v>2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21" customHeight="1">
      <c r="A38" s="164">
        <v>5.3</v>
      </c>
      <c r="B38" s="38" t="s">
        <v>20</v>
      </c>
      <c r="C38" s="57"/>
      <c r="D38" s="240">
        <v>120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22.5" customHeight="1">
      <c r="A39" s="162">
        <f>+A35+1</f>
        <v>6</v>
      </c>
      <c r="B39" s="163" t="s">
        <v>21</v>
      </c>
      <c r="C39" s="57"/>
      <c r="D39" s="290">
        <v>31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0" si="2">+A39+1</f>
        <v>7</v>
      </c>
      <c r="B40" s="163" t="s">
        <v>27</v>
      </c>
      <c r="C40" s="57"/>
      <c r="D40" s="530">
        <v>180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22.5" customHeight="1">
      <c r="A41" s="162">
        <f t="shared" si="2"/>
        <v>8</v>
      </c>
      <c r="B41" s="163" t="s">
        <v>22</v>
      </c>
      <c r="C41" s="57"/>
      <c r="D41" s="530">
        <v>75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72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115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9</v>
      </c>
      <c r="B46" s="163" t="s">
        <v>23</v>
      </c>
      <c r="C46" s="57"/>
      <c r="D46" s="290">
        <v>1200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10</v>
      </c>
      <c r="B47" s="163" t="s">
        <v>24</v>
      </c>
      <c r="C47" s="57"/>
      <c r="D47" s="290"/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12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21" customHeight="1">
      <c r="A50" s="162">
        <v>10</v>
      </c>
      <c r="B50" s="163" t="s">
        <v>43</v>
      </c>
      <c r="C50" s="57"/>
      <c r="D50" s="290">
        <v>40</v>
      </c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20.25" customHeight="1">
      <c r="A51" s="162">
        <v>11</v>
      </c>
      <c r="B51" s="163" t="s">
        <v>73</v>
      </c>
      <c r="C51" s="57"/>
      <c r="D51" s="290">
        <v>20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27" customHeight="1">
      <c r="A52" s="162">
        <v>12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23.25" customHeight="1">
      <c r="A53" s="162">
        <f t="shared" si="2"/>
        <v>13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61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3"/>
      <c r="D60" s="290"/>
      <c r="E60" s="497"/>
      <c r="F60" s="519"/>
    </row>
    <row r="61" spans="1:15" s="3" customFormat="1" ht="24.75" customHeight="1">
      <c r="A61" s="162">
        <v>14</v>
      </c>
      <c r="B61" s="163" t="s">
        <v>25</v>
      </c>
      <c r="C61" s="57"/>
      <c r="D61" s="290">
        <f>+D62</f>
        <v>3066.7</v>
      </c>
      <c r="E61" s="497"/>
      <c r="F61" s="31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 ht="24.75" customHeight="1">
      <c r="A62" s="165">
        <v>14.1</v>
      </c>
      <c r="B62" s="64" t="s">
        <v>75</v>
      </c>
      <c r="C62" s="57"/>
      <c r="D62" s="240">
        <v>3066.7</v>
      </c>
      <c r="E62" s="499"/>
      <c r="F62" s="27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idden="1">
      <c r="A63" s="162">
        <f>+A61+1</f>
        <v>15</v>
      </c>
      <c r="B63" s="163" t="s">
        <v>76</v>
      </c>
      <c r="C63" s="57"/>
      <c r="D63" s="290"/>
      <c r="E63" s="497"/>
      <c r="F63" s="31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+A63+1</f>
        <v>16</v>
      </c>
      <c r="B64" s="163" t="s">
        <v>65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ht="23.25" customHeight="1">
      <c r="A65" s="60"/>
      <c r="B65" s="61" t="s">
        <v>28</v>
      </c>
      <c r="C65" s="53"/>
      <c r="D65" s="274">
        <f>SUM(D27,D30:D35,D39:D61,D63:D64)</f>
        <v>55356.999999999985</v>
      </c>
      <c r="E65" s="501"/>
      <c r="F65" s="274">
        <f>+D24-D65</f>
        <v>0</v>
      </c>
    </row>
    <row r="66" spans="1:16" ht="37.5" customHeight="1">
      <c r="B66" s="62"/>
      <c r="C66" s="10"/>
      <c r="D66" s="55"/>
      <c r="E66" s="55"/>
      <c r="F66" s="50"/>
    </row>
    <row r="67" spans="1:16" ht="26.25" hidden="1" customHeight="1">
      <c r="B67" s="502" t="s">
        <v>2</v>
      </c>
      <c r="C67" s="503"/>
      <c r="D67" s="504" t="s">
        <v>248</v>
      </c>
      <c r="E67" s="6"/>
      <c r="F67" s="50"/>
    </row>
    <row r="68" spans="1:16" ht="12.75" hidden="1" customHeight="1">
      <c r="B68" s="62"/>
      <c r="D68" s="477" t="s">
        <v>91</v>
      </c>
      <c r="E68" s="485"/>
      <c r="F68" s="50"/>
    </row>
    <row r="69" spans="1:16" ht="27" hidden="1" customHeight="1">
      <c r="B69" s="502" t="s">
        <v>6</v>
      </c>
      <c r="C69" s="503"/>
      <c r="D69" s="504" t="s">
        <v>249</v>
      </c>
      <c r="E69" s="6"/>
      <c r="F69" s="50"/>
    </row>
    <row r="70" spans="1:16" ht="13.5" hidden="1" customHeight="1">
      <c r="B70" s="63"/>
      <c r="D70" s="477" t="s">
        <v>91</v>
      </c>
      <c r="E70" s="485"/>
      <c r="F70" s="50"/>
    </row>
    <row r="71" spans="1:16" hidden="1">
      <c r="B71" s="8" t="s">
        <v>172</v>
      </c>
      <c r="C71" s="63"/>
      <c r="D71" s="55"/>
      <c r="E71" s="55"/>
      <c r="F71" s="50"/>
    </row>
    <row r="72" spans="1:16" s="440" customFormat="1" ht="83.45" customHeight="1">
      <c r="A72" s="596" t="s">
        <v>260</v>
      </c>
      <c r="B72" s="596"/>
      <c r="C72" s="441"/>
      <c r="D72" s="599" t="s">
        <v>261</v>
      </c>
      <c r="E72" s="599"/>
      <c r="G72" s="600"/>
    </row>
    <row r="73" spans="1:16" s="63" customFormat="1" ht="40.5" customHeight="1">
      <c r="B73" s="250"/>
      <c r="C73" s="235"/>
      <c r="D73" s="55"/>
      <c r="F73" s="55"/>
      <c r="G73" s="50"/>
      <c r="H73" s="50"/>
      <c r="I73" s="50"/>
      <c r="J73" s="50"/>
      <c r="K73" s="50"/>
      <c r="L73" s="50"/>
      <c r="M73" s="50"/>
      <c r="N73" s="50"/>
      <c r="O73" s="50"/>
      <c r="P73" s="50"/>
    </row>
    <row r="74" spans="1:16">
      <c r="B74" s="63"/>
      <c r="C74" s="63"/>
      <c r="D74" s="55"/>
      <c r="E74" s="55"/>
      <c r="F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</sheetData>
  <sheetProtection formatCells="0" formatColumns="0" formatRows="0" insertColumns="0" insertRows="0" insertHyperlinks="0" deleteColumns="0" deleteRows="0" sort="0"/>
  <mergeCells count="9">
    <mergeCell ref="A72:B72"/>
    <mergeCell ref="D72:E72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view="pageBreakPreview" zoomScaleSheetLayoutView="100" workbookViewId="0">
      <selection activeCell="G84" sqref="G84"/>
    </sheetView>
  </sheetViews>
  <sheetFormatPr defaultColWidth="9.140625" defaultRowHeight="13.5"/>
  <cols>
    <col min="1" max="1" width="4.85546875" style="87" customWidth="1"/>
    <col min="2" max="2" width="60.28515625" style="458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12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45" t="s">
        <v>38</v>
      </c>
      <c r="G2" s="545"/>
      <c r="H2" s="112"/>
      <c r="L2" s="44"/>
    </row>
    <row r="3" spans="1:15" s="81" customFormat="1" ht="17.25">
      <c r="A3" s="522"/>
      <c r="B3" s="524"/>
      <c r="C3" s="525"/>
      <c r="D3" s="525"/>
      <c r="E3" s="546" t="s">
        <v>244</v>
      </c>
      <c r="F3" s="546"/>
      <c r="G3" s="546"/>
      <c r="H3" s="112"/>
      <c r="L3" s="44"/>
    </row>
    <row r="4" spans="1:15" s="81" customFormat="1" ht="26.25" customHeight="1">
      <c r="A4" s="522"/>
      <c r="B4" s="524"/>
      <c r="C4" s="525"/>
      <c r="D4" s="525"/>
      <c r="E4" s="547" t="str">
        <f>+'Ekamut-caxs'!D4</f>
        <v xml:space="preserve">_____. _____. 2023թ. </v>
      </c>
      <c r="F4" s="547"/>
      <c r="G4" s="547"/>
      <c r="H4" s="112"/>
      <c r="L4" s="44"/>
    </row>
    <row r="5" spans="1:15" s="81" customFormat="1" ht="24.75" customHeight="1">
      <c r="A5" s="522"/>
      <c r="B5" s="524"/>
      <c r="C5" s="525"/>
      <c r="D5" s="525"/>
      <c r="E5" s="547" t="str">
        <f>+'Ekamut-caxs'!C5</f>
        <v xml:space="preserve">հ. __________- Ա որոշմամբ </v>
      </c>
      <c r="F5" s="547"/>
      <c r="G5" s="547"/>
      <c r="H5" s="112"/>
      <c r="L5" s="44"/>
    </row>
    <row r="6" spans="1:15" s="80" customFormat="1" ht="18" customHeight="1">
      <c r="A6" s="543" t="s">
        <v>39</v>
      </c>
      <c r="B6" s="543"/>
      <c r="C6" s="543"/>
      <c r="D6" s="543"/>
      <c r="E6" s="543"/>
      <c r="F6" s="543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4.75" customHeight="1">
      <c r="A7" s="536" t="str">
        <f>+'Ekamut-caxs'!A7:D7</f>
        <v xml:space="preserve">«Երևանի մանկապատանեկան համալիր մարզադպրոց» ՀՈԱԿ-ի </v>
      </c>
      <c r="B7" s="536"/>
      <c r="C7" s="536"/>
      <c r="D7" s="536"/>
      <c r="E7" s="536"/>
      <c r="F7" s="536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7" t="s">
        <v>219</v>
      </c>
      <c r="B8" s="537"/>
      <c r="C8" s="537"/>
      <c r="D8" s="537"/>
      <c r="E8" s="537"/>
      <c r="F8" s="537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1604.1000000000058</v>
      </c>
      <c r="D12" s="261">
        <f>+F12</f>
        <v>1604.1000000000058</v>
      </c>
      <c r="E12" s="261">
        <f>+F12</f>
        <v>1604.1000000000058</v>
      </c>
      <c r="F12" s="261">
        <f>+'Dramakani hamematakan'!D6</f>
        <v>1604.1000000000058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10458.1</v>
      </c>
      <c r="D13" s="261">
        <f>SUM(D14:D24)</f>
        <v>23530.6</v>
      </c>
      <c r="E13" s="261">
        <f>SUM(E14:E24)</f>
        <v>36603.199999999997</v>
      </c>
      <c r="F13" s="261">
        <f>SUM(F14:F24)</f>
        <v>52290.3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25.5" customHeight="1">
      <c r="A14" s="69">
        <v>1</v>
      </c>
      <c r="B14" s="449" t="str">
        <f>+'Ekamut-caxs'!B11</f>
        <v>Սուբսիդիայից</v>
      </c>
      <c r="C14" s="358">
        <v>10458.1</v>
      </c>
      <c r="D14" s="358">
        <v>23530.6</v>
      </c>
      <c r="E14" s="358">
        <v>36603.199999999997</v>
      </c>
      <c r="F14" s="259">
        <f>+'Ekamut-caxs'!D11</f>
        <v>52290.3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22.5" hidden="1" customHeight="1">
      <c r="A19" s="69">
        <v>2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3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4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5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6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40" t="s">
        <v>215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7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40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C26+C67+C80</f>
        <v>10253.600000000002</v>
      </c>
      <c r="D25" s="261">
        <f>D26+D67+D80</f>
        <v>23418.05</v>
      </c>
      <c r="E25" s="261">
        <f>E26+E67+E80</f>
        <v>36714.1</v>
      </c>
      <c r="F25" s="261">
        <f>F26+F67+F80</f>
        <v>53894.399999999987</v>
      </c>
      <c r="G25" s="507"/>
      <c r="H25" s="352">
        <f>+F12-F65</f>
        <v>1373.400000000006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SUM(C27,C30:C35,C39:C61,C65:C66)</f>
        <v>10253.600000000002</v>
      </c>
      <c r="D26" s="261">
        <f>SUM(D27,D30:D35,D39:D61,D65:D66)</f>
        <v>23418.05</v>
      </c>
      <c r="E26" s="261">
        <f>SUM(E27,E30:E35,E39:E61,E65:E66)</f>
        <v>36714.1</v>
      </c>
      <c r="F26" s="261">
        <f>SUM(F27,F30:F35,F39:F61,F65:F66)</f>
        <v>52520.999999999985</v>
      </c>
      <c r="G26" s="507"/>
      <c r="H26" s="354"/>
      <c r="I26" s="355" t="str">
        <f t="shared" ref="I26:K82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24.95" customHeight="1">
      <c r="A27" s="69">
        <v>1</v>
      </c>
      <c r="B27" s="320" t="str">
        <f>+'Ekamut-caxs'!B27</f>
        <v>Աշխատավարձի գծով</v>
      </c>
      <c r="C27" s="358">
        <v>8430</v>
      </c>
      <c r="D27" s="358">
        <v>21075</v>
      </c>
      <c r="E27" s="358">
        <v>33720</v>
      </c>
      <c r="F27" s="259">
        <f>+'Ekamut-caxs'!D27</f>
        <v>48976.7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24.95" hidden="1" customHeight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24.95" hidden="1" customHeight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24.95" hidden="1" customHeight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24.95" customHeight="1">
      <c r="A31" s="69">
        <v>2</v>
      </c>
      <c r="B31" s="268" t="str">
        <f>+'Ekamut-caxs'!B31</f>
        <v>Էլեկտրաէներգիայի գծով</v>
      </c>
      <c r="C31" s="358">
        <f>+F31/12*2</f>
        <v>222.70000000000002</v>
      </c>
      <c r="D31" s="358">
        <f>+F31/12*5</f>
        <v>556.75</v>
      </c>
      <c r="E31" s="358">
        <f>+F31/12*8</f>
        <v>890.80000000000007</v>
      </c>
      <c r="F31" s="259">
        <f>+'Ekamut-caxs'!D31</f>
        <v>1336.2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24.95" customHeight="1">
      <c r="A32" s="69">
        <f t="shared" ref="A32:A34" si="3">+A31+1</f>
        <v>3</v>
      </c>
      <c r="B32" s="268" t="str">
        <f>+'Ekamut-caxs'!B32</f>
        <v>Ջրմուղ-կոյուղու գծով</v>
      </c>
      <c r="C32" s="358">
        <v>12</v>
      </c>
      <c r="D32" s="358">
        <v>25</v>
      </c>
      <c r="E32" s="358">
        <v>41</v>
      </c>
      <c r="F32" s="259">
        <f>+'Ekamut-caxs'!D32</f>
        <v>64.2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24.95" customHeight="1">
      <c r="A33" s="69">
        <f t="shared" si="3"/>
        <v>4</v>
      </c>
      <c r="B33" s="268" t="str">
        <f>+'Ekamut-caxs'!B33</f>
        <v>Աղբահանության գծով</v>
      </c>
      <c r="C33" s="358">
        <v>8</v>
      </c>
      <c r="D33" s="358">
        <v>16</v>
      </c>
      <c r="E33" s="358">
        <v>24</v>
      </c>
      <c r="F33" s="259">
        <f>+'Ekamut-caxs'!D33</f>
        <v>32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24.95" hidden="1" customHeight="1">
      <c r="A34" s="69">
        <f t="shared" si="3"/>
        <v>5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24.95" customHeight="1">
      <c r="A35" s="69">
        <v>5</v>
      </c>
      <c r="B35" s="268" t="str">
        <f>+'Ekamut-caxs'!B35</f>
        <v>Կապի գծով, այդ թվում`</v>
      </c>
      <c r="C35" s="358">
        <f>SUM(C36:C38)</f>
        <v>51.2</v>
      </c>
      <c r="D35" s="358">
        <f t="shared" ref="D35" si="4">SUM(D36:D38)</f>
        <v>119.6</v>
      </c>
      <c r="E35" s="358">
        <f>SUM(E36:E38)</f>
        <v>181.6</v>
      </c>
      <c r="F35" s="259">
        <f>SUM(F36:F38)</f>
        <v>237.2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t="24.95" customHeight="1">
      <c r="A36" s="28">
        <v>5.0999999999999996</v>
      </c>
      <c r="B36" s="450" t="str">
        <f>+'Ekamut-caxs'!B36</f>
        <v>բաժանորդային վճար</v>
      </c>
      <c r="C36" s="246">
        <v>19.2</v>
      </c>
      <c r="D36" s="246">
        <v>57.6</v>
      </c>
      <c r="E36" s="246">
        <v>89.6</v>
      </c>
      <c r="F36" s="264">
        <f>+'Ekamut-caxs'!D36</f>
        <v>115.2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t="24.95" customHeight="1">
      <c r="A37" s="28">
        <v>5.2</v>
      </c>
      <c r="B37" s="450" t="str">
        <f>+'Ekamut-caxs'!B37</f>
        <v>րոպեավճար</v>
      </c>
      <c r="C37" s="246">
        <v>2</v>
      </c>
      <c r="D37" s="246">
        <v>2</v>
      </c>
      <c r="E37" s="246">
        <v>2</v>
      </c>
      <c r="F37" s="264">
        <f>+'Ekamut-caxs'!D37</f>
        <v>2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24.95" customHeight="1">
      <c r="A38" s="28">
        <v>5.3</v>
      </c>
      <c r="B38" s="450" t="str">
        <f>+'Ekamut-caxs'!B38</f>
        <v>ինտերնետ կապ</v>
      </c>
      <c r="C38" s="246">
        <v>30</v>
      </c>
      <c r="D38" s="246">
        <v>60</v>
      </c>
      <c r="E38" s="246">
        <v>90</v>
      </c>
      <c r="F38" s="264">
        <f>+'Ekamut-caxs'!D38</f>
        <v>120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24.95" customHeight="1">
      <c r="A39" s="69">
        <f>+A35+1</f>
        <v>6</v>
      </c>
      <c r="B39" s="268" t="str">
        <f>+'Ekamut-caxs'!B39</f>
        <v>Բանկային ծառայության գծով</v>
      </c>
      <c r="C39" s="358">
        <v>6</v>
      </c>
      <c r="D39" s="358">
        <v>12</v>
      </c>
      <c r="E39" s="358">
        <v>18</v>
      </c>
      <c r="F39" s="259">
        <f>+'Ekamut-caxs'!D39</f>
        <v>31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24.95" customHeight="1">
      <c r="A40" s="69">
        <f t="shared" ref="A40:A60" si="5">+A39+1</f>
        <v>7</v>
      </c>
      <c r="B40" s="268" t="str">
        <f>+'Ekamut-caxs'!B40</f>
        <v>Տնտեսական ապրանքների գծով</v>
      </c>
      <c r="C40" s="528">
        <v>60</v>
      </c>
      <c r="D40" s="528">
        <v>120</v>
      </c>
      <c r="E40" s="528">
        <v>180</v>
      </c>
      <c r="F40" s="529">
        <f>+'Ekamut-caxs'!D40</f>
        <v>180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24.95" customHeight="1">
      <c r="A41" s="69">
        <f t="shared" si="5"/>
        <v>8</v>
      </c>
      <c r="B41" s="268" t="str">
        <f>+'Ekamut-caxs'!B41</f>
        <v>Գրասենյակային ապրանքների գծով</v>
      </c>
      <c r="C41" s="528">
        <v>25</v>
      </c>
      <c r="D41" s="528">
        <v>50</v>
      </c>
      <c r="E41" s="528">
        <v>75</v>
      </c>
      <c r="F41" s="529">
        <f>+'Ekamut-caxs'!D41</f>
        <v>75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24.95" hidden="1" customHeight="1">
      <c r="A42" s="69">
        <f t="shared" si="5"/>
        <v>9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24.95" hidden="1" customHeight="1">
      <c r="A43" s="69">
        <f t="shared" si="5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24.95" hidden="1" customHeight="1">
      <c r="A44" s="69">
        <f t="shared" si="5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24.95" hidden="1" customHeight="1">
      <c r="A45" s="69">
        <f t="shared" si="5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24.95" customHeight="1">
      <c r="A46" s="69">
        <v>9</v>
      </c>
      <c r="B46" s="268" t="str">
        <f>+'Ekamut-caxs'!B46</f>
        <v>Ընթացիկ վերանորոգման գծով</v>
      </c>
      <c r="C46" s="528">
        <v>1200</v>
      </c>
      <c r="D46" s="528">
        <v>1200</v>
      </c>
      <c r="E46" s="528">
        <v>1200</v>
      </c>
      <c r="F46" s="529">
        <f>+'Ekamut-caxs'!D46</f>
        <v>1200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24.95" hidden="1" customHeight="1">
      <c r="A47" s="69">
        <f t="shared" si="5"/>
        <v>10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24.95" hidden="1" customHeight="1">
      <c r="A48" s="69">
        <f t="shared" si="5"/>
        <v>11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24.95" hidden="1" customHeight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24.95" customHeight="1">
      <c r="A50" s="69">
        <v>10</v>
      </c>
      <c r="B50" s="268" t="str">
        <f>+'Ekamut-caxs'!B50</f>
        <v>Գնումների համակարգողի ծառայության գծով</v>
      </c>
      <c r="C50" s="358"/>
      <c r="D50" s="358"/>
      <c r="E50" s="358">
        <v>40</v>
      </c>
      <c r="F50" s="259">
        <f>+'Ekamut-caxs'!D50</f>
        <v>40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4.95" customHeight="1">
      <c r="A51" s="69">
        <f t="shared" si="5"/>
        <v>11</v>
      </c>
      <c r="B51" s="268" t="str">
        <f>+'Ekamut-caxs'!B51</f>
        <v>Համակարգիչների տեխնիկական սպասարկման գծով</v>
      </c>
      <c r="C51" s="358">
        <v>5</v>
      </c>
      <c r="D51" s="358">
        <v>10</v>
      </c>
      <c r="E51" s="358">
        <v>15</v>
      </c>
      <c r="F51" s="259">
        <f>+'Ekamut-caxs'!D51</f>
        <v>20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4.95" customHeight="1">
      <c r="A52" s="69">
        <f t="shared" si="5"/>
        <v>12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24.95" customHeight="1">
      <c r="A53" s="69">
        <f t="shared" si="5"/>
        <v>13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24.95" hidden="1" customHeight="1">
      <c r="A54" s="69">
        <f t="shared" si="5"/>
        <v>14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24.95" hidden="1" customHeight="1">
      <c r="A55" s="69">
        <f t="shared" si="5"/>
        <v>15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24.95" hidden="1" customHeight="1">
      <c r="A56" s="69">
        <f t="shared" si="5"/>
        <v>16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24.95" hidden="1" customHeight="1">
      <c r="A57" s="69">
        <f t="shared" si="5"/>
        <v>17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24.95" hidden="1" customHeight="1">
      <c r="A58" s="69">
        <f t="shared" si="5"/>
        <v>18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24.95" hidden="1" customHeight="1">
      <c r="A59" s="69">
        <f>+A58+1</f>
        <v>19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24.95" hidden="1" customHeight="1">
      <c r="A60" s="69">
        <f t="shared" si="5"/>
        <v>20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2" customFormat="1" ht="24.95" hidden="1" customHeight="1">
      <c r="A61" s="69">
        <v>31</v>
      </c>
      <c r="B61" s="268" t="s">
        <v>33</v>
      </c>
      <c r="C61" s="358">
        <f>SUM(C62:C64)</f>
        <v>0</v>
      </c>
      <c r="D61" s="358">
        <f t="shared" ref="D61" si="6">SUM(D62:D64)</f>
        <v>0</v>
      </c>
      <c r="E61" s="358">
        <f>SUM(E62:E64)</f>
        <v>0</v>
      </c>
      <c r="F61" s="259">
        <f>SUM(F62:F64)</f>
        <v>0</v>
      </c>
      <c r="G61" s="508"/>
      <c r="H61" s="487"/>
      <c r="I61" s="355" t="str">
        <f t="shared" si="2"/>
        <v/>
      </c>
      <c r="J61" s="355" t="str">
        <f t="shared" si="2"/>
        <v/>
      </c>
      <c r="K61" s="355" t="str">
        <f t="shared" si="2"/>
        <v/>
      </c>
      <c r="L61" s="94"/>
      <c r="M61" s="101"/>
      <c r="N61" s="101"/>
      <c r="O61" s="101"/>
    </row>
    <row r="62" spans="1:15" ht="24.95" hidden="1" customHeight="1">
      <c r="A62" s="15">
        <v>31.1</v>
      </c>
      <c r="B62" s="453" t="s">
        <v>34</v>
      </c>
      <c r="C62" s="246"/>
      <c r="D62" s="246"/>
      <c r="E62" s="246"/>
      <c r="F62" s="246"/>
      <c r="G62" s="512"/>
      <c r="H62" s="354"/>
      <c r="I62" s="355" t="str">
        <f t="shared" si="2"/>
        <v/>
      </c>
      <c r="J62" s="355" t="str">
        <f t="shared" si="2"/>
        <v/>
      </c>
      <c r="K62" s="355" t="str">
        <f t="shared" si="2"/>
        <v/>
      </c>
    </row>
    <row r="63" spans="1:15" ht="24.95" hidden="1" customHeight="1">
      <c r="A63" s="15">
        <v>31.2</v>
      </c>
      <c r="B63" s="453" t="s">
        <v>47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t="24.95" hidden="1" customHeight="1">
      <c r="A64" s="15">
        <v>31.3</v>
      </c>
      <c r="B64" s="453" t="s">
        <v>81</v>
      </c>
      <c r="C64" s="246"/>
      <c r="D64" s="246"/>
      <c r="E64" s="246"/>
      <c r="F64" s="264">
        <f>+'Ekamut-caxs'!D63</f>
        <v>0</v>
      </c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s="102" customFormat="1" ht="24.95" customHeight="1">
      <c r="A65" s="77">
        <v>14</v>
      </c>
      <c r="B65" s="260" t="s">
        <v>35</v>
      </c>
      <c r="C65" s="357">
        <f>+F65</f>
        <v>230.69999999999982</v>
      </c>
      <c r="D65" s="357">
        <f>+F65</f>
        <v>230.69999999999982</v>
      </c>
      <c r="E65" s="357">
        <f>+F65</f>
        <v>230.69999999999982</v>
      </c>
      <c r="F65" s="259">
        <f>+'Deb. ev kreditor'!D59-'Deb. ev kreditor'!D54</f>
        <v>230.69999999999982</v>
      </c>
      <c r="G65" s="508"/>
      <c r="H65" s="352">
        <f>+F12-F65</f>
        <v>1373.400000000006</v>
      </c>
      <c r="I65" s="355" t="str">
        <f t="shared" si="2"/>
        <v/>
      </c>
      <c r="J65" s="355" t="str">
        <f t="shared" si="2"/>
        <v/>
      </c>
      <c r="K65" s="355" t="str">
        <f t="shared" si="2"/>
        <v/>
      </c>
      <c r="L65" s="94"/>
      <c r="M65" s="101"/>
      <c r="N65" s="101"/>
      <c r="O65" s="101"/>
    </row>
    <row r="66" spans="1:15" s="102" customFormat="1" ht="24.95" hidden="1" customHeight="1">
      <c r="A66" s="77">
        <v>33</v>
      </c>
      <c r="B66" s="454" t="s">
        <v>82</v>
      </c>
      <c r="C66" s="358"/>
      <c r="D66" s="358"/>
      <c r="E66" s="358"/>
      <c r="F66" s="258"/>
      <c r="G66" s="510"/>
      <c r="H66" s="544" t="s">
        <v>189</v>
      </c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85" customFormat="1" ht="24.95" hidden="1" customHeight="1">
      <c r="A67" s="41" t="s">
        <v>54</v>
      </c>
      <c r="B67" s="88" t="s">
        <v>57</v>
      </c>
      <c r="C67" s="261">
        <f>C68+C76</f>
        <v>0</v>
      </c>
      <c r="D67" s="261">
        <f>D68+D76</f>
        <v>0</v>
      </c>
      <c r="E67" s="261">
        <f>E68+E76</f>
        <v>0</v>
      </c>
      <c r="F67" s="261">
        <f>F68+F76</f>
        <v>0</v>
      </c>
      <c r="G67" s="513"/>
      <c r="H67" s="544"/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108"/>
      <c r="M67" s="84"/>
      <c r="N67" s="84"/>
      <c r="O67" s="84"/>
    </row>
    <row r="68" spans="1:15" s="102" customFormat="1" ht="24.95" hidden="1" customHeight="1">
      <c r="A68" s="69">
        <v>1</v>
      </c>
      <c r="B68" s="268" t="s">
        <v>86</v>
      </c>
      <c r="C68" s="358">
        <f>SUM(C69:C75)</f>
        <v>0</v>
      </c>
      <c r="D68" s="358">
        <f>SUM(D69:D75)</f>
        <v>0</v>
      </c>
      <c r="E68" s="358">
        <f>SUM(E69:E75)</f>
        <v>0</v>
      </c>
      <c r="F68" s="259">
        <f>SUM(F69:F75)</f>
        <v>0</v>
      </c>
      <c r="G68" s="508"/>
      <c r="H68" s="48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94"/>
      <c r="M68" s="101"/>
      <c r="N68" s="101"/>
      <c r="O68" s="101"/>
    </row>
    <row r="69" spans="1:15" s="102" customFormat="1" ht="24.95" hidden="1" customHeight="1">
      <c r="A69" s="28">
        <v>1.1000000000000001</v>
      </c>
      <c r="B69" s="268" t="s">
        <v>83</v>
      </c>
      <c r="C69" s="358"/>
      <c r="D69" s="358"/>
      <c r="E69" s="358"/>
      <c r="F69" s="258"/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24.95" hidden="1" customHeight="1">
      <c r="A70" s="28">
        <v>1.2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24.95" hidden="1" customHeight="1">
      <c r="A71" s="28">
        <v>1.3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24.95" hidden="1" customHeight="1">
      <c r="A72" s="28">
        <v>1.4</v>
      </c>
      <c r="B72" s="268" t="s">
        <v>183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24.95" hidden="1" customHeight="1">
      <c r="A73" s="28">
        <v>1.5</v>
      </c>
      <c r="B73" s="268" t="s">
        <v>62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1" customFormat="1" ht="24.95" hidden="1" customHeight="1">
      <c r="A74" s="28">
        <v>1.6</v>
      </c>
      <c r="B74" s="320" t="s">
        <v>63</v>
      </c>
      <c r="C74" s="358"/>
      <c r="D74" s="358"/>
      <c r="E74" s="358"/>
      <c r="F74" s="258"/>
      <c r="G74" s="509"/>
      <c r="H74" s="352"/>
      <c r="I74" s="436" t="str">
        <f t="shared" si="2"/>
        <v/>
      </c>
      <c r="J74" s="436" t="str">
        <f t="shared" si="2"/>
        <v/>
      </c>
      <c r="K74" s="436" t="str">
        <f t="shared" si="2"/>
        <v/>
      </c>
      <c r="L74" s="94"/>
    </row>
    <row r="75" spans="1:15" s="101" customFormat="1" ht="24.95" hidden="1" customHeight="1">
      <c r="A75" s="28">
        <v>1.7</v>
      </c>
      <c r="B75" s="320"/>
      <c r="C75" s="358"/>
      <c r="D75" s="358"/>
      <c r="E75" s="358"/>
      <c r="F75" s="258"/>
      <c r="G75" s="509"/>
      <c r="H75" s="352" t="s">
        <v>184</v>
      </c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2" customFormat="1" ht="24.95" hidden="1" customHeight="1">
      <c r="A76" s="69">
        <v>2</v>
      </c>
      <c r="B76" s="268" t="s">
        <v>87</v>
      </c>
      <c r="C76" s="358">
        <f t="shared" ref="C76:E76" si="7">SUM(C77:C79)</f>
        <v>0</v>
      </c>
      <c r="D76" s="358">
        <f t="shared" si="7"/>
        <v>0</v>
      </c>
      <c r="E76" s="358">
        <f t="shared" si="7"/>
        <v>0</v>
      </c>
      <c r="F76" s="259">
        <f>SUM(F77:F79)</f>
        <v>0</v>
      </c>
      <c r="G76" s="508"/>
      <c r="H76" s="487"/>
      <c r="I76" s="355" t="str">
        <f t="shared" si="2"/>
        <v/>
      </c>
      <c r="J76" s="355" t="str">
        <f t="shared" si="2"/>
        <v/>
      </c>
      <c r="K76" s="355" t="str">
        <f t="shared" si="2"/>
        <v/>
      </c>
      <c r="L76" s="94"/>
      <c r="M76" s="101"/>
      <c r="N76" s="101"/>
      <c r="O76" s="101"/>
    </row>
    <row r="77" spans="1:15" s="102" customFormat="1" ht="24.95" hidden="1" customHeight="1">
      <c r="A77" s="28">
        <v>2.1</v>
      </c>
      <c r="B77" s="268" t="s">
        <v>59</v>
      </c>
      <c r="C77" s="358"/>
      <c r="D77" s="358"/>
      <c r="E77" s="358"/>
      <c r="F77" s="258"/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24.95" hidden="1" customHeight="1">
      <c r="A78" s="28">
        <v>2.2000000000000002</v>
      </c>
      <c r="B78" s="268" t="s">
        <v>58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24.95" hidden="1" customHeight="1">
      <c r="A79" s="28">
        <v>2.2999999999999998</v>
      </c>
      <c r="B79" s="268" t="s">
        <v>48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85" customFormat="1" ht="39" customHeight="1">
      <c r="A80" s="41" t="s">
        <v>54</v>
      </c>
      <c r="B80" s="14" t="s">
        <v>127</v>
      </c>
      <c r="C80" s="261">
        <f>SUM(C81:C82)</f>
        <v>0</v>
      </c>
      <c r="D80" s="261">
        <f t="shared" ref="D80:E80" si="8">SUM(D81:D82)</f>
        <v>0</v>
      </c>
      <c r="E80" s="261">
        <f t="shared" si="8"/>
        <v>0</v>
      </c>
      <c r="F80" s="261">
        <f>SUM(F81:F82)</f>
        <v>1373.4</v>
      </c>
      <c r="G80" s="507"/>
      <c r="H80" s="353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108"/>
      <c r="M80" s="84"/>
      <c r="N80" s="84"/>
      <c r="O80" s="84"/>
    </row>
    <row r="81" spans="1:15" s="102" customFormat="1" ht="24.95" customHeight="1">
      <c r="A81" s="69">
        <v>1</v>
      </c>
      <c r="B81" s="268" t="s">
        <v>191</v>
      </c>
      <c r="C81" s="358"/>
      <c r="D81" s="358"/>
      <c r="E81" s="358"/>
      <c r="F81" s="258">
        <v>1373.4</v>
      </c>
      <c r="G81" s="508"/>
      <c r="H81" s="487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94"/>
      <c r="M81" s="101"/>
      <c r="N81" s="101"/>
      <c r="O81" s="101"/>
    </row>
    <row r="82" spans="1:15" s="102" customFormat="1" ht="24.95" hidden="1" customHeight="1">
      <c r="A82" s="69">
        <v>2</v>
      </c>
      <c r="B82" s="320"/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4" customFormat="1" ht="34.5" customHeight="1">
      <c r="A83" s="13" t="s">
        <v>36</v>
      </c>
      <c r="B83" s="14" t="s">
        <v>37</v>
      </c>
      <c r="C83" s="261">
        <f>C12+C13-C25</f>
        <v>1808.600000000004</v>
      </c>
      <c r="D83" s="261">
        <f>D12+D13-D25</f>
        <v>1716.6500000000051</v>
      </c>
      <c r="E83" s="261">
        <f>E12+E13-E25</f>
        <v>1493.2000000000044</v>
      </c>
      <c r="F83" s="261">
        <f>F12+F13-F25</f>
        <v>0</v>
      </c>
      <c r="G83" s="506"/>
      <c r="H83" s="489"/>
      <c r="I83" s="355">
        <f>IF((D83-C83)&lt;0, (0),"")</f>
        <v>0</v>
      </c>
      <c r="J83" s="355">
        <f t="shared" ref="J83" si="9">IF((E83-D83)&lt;0, (0),"")</f>
        <v>0</v>
      </c>
      <c r="K83" s="355">
        <f t="shared" ref="K83" si="10">IF((F83-E83)&lt;0, (0),"")</f>
        <v>0</v>
      </c>
      <c r="L83" s="239"/>
      <c r="M83" s="103"/>
      <c r="N83" s="103"/>
      <c r="O83" s="103"/>
    </row>
    <row r="84" spans="1:15" s="85" customFormat="1" ht="38.25" customHeight="1">
      <c r="A84" s="91"/>
      <c r="B84" s="92"/>
      <c r="C84" s="92"/>
      <c r="D84" s="92"/>
      <c r="E84" s="92"/>
      <c r="H84" s="491"/>
      <c r="I84" s="356"/>
      <c r="J84" s="356"/>
      <c r="K84" s="356"/>
      <c r="L84" s="108"/>
      <c r="M84" s="84"/>
      <c r="N84" s="84"/>
      <c r="O84" s="84"/>
    </row>
    <row r="85" spans="1:15" s="7" customFormat="1" ht="21.75" hidden="1" customHeight="1">
      <c r="B85" s="517" t="s">
        <v>2</v>
      </c>
      <c r="C85" s="516"/>
      <c r="D85" s="516"/>
      <c r="E85" s="541" t="str">
        <f>+'Ekamut-caxs'!D67</f>
        <v>Գ.Ավշարյան</v>
      </c>
      <c r="F85" s="541"/>
      <c r="G85" s="478"/>
      <c r="H85" s="492"/>
      <c r="I85" s="356"/>
      <c r="J85" s="356"/>
      <c r="K85" s="356"/>
      <c r="L85" s="44"/>
      <c r="M85" s="6"/>
      <c r="N85" s="6"/>
      <c r="O85" s="6"/>
    </row>
    <row r="86" spans="1:15" s="3" customFormat="1" ht="13.5" hidden="1" customHeight="1">
      <c r="A86" s="7"/>
      <c r="B86" s="455" t="s">
        <v>4</v>
      </c>
      <c r="C86" s="7"/>
      <c r="D86" s="7"/>
      <c r="E86" s="542" t="s">
        <v>91</v>
      </c>
      <c r="F86" s="542"/>
      <c r="G86" s="485"/>
      <c r="H86" s="493"/>
      <c r="I86" s="356"/>
      <c r="J86" s="356"/>
      <c r="K86" s="356"/>
      <c r="L86" s="95"/>
      <c r="M86" s="2"/>
      <c r="N86" s="2"/>
      <c r="O86" s="2"/>
    </row>
    <row r="87" spans="1:15" s="3" customFormat="1" ht="22.5" hidden="1" customHeight="1">
      <c r="B87" s="518" t="s">
        <v>6</v>
      </c>
      <c r="C87" s="17"/>
      <c r="D87" s="17"/>
      <c r="E87" s="541" t="str">
        <f>+'Ekamut-caxs'!D69</f>
        <v>Լ.Մանսուրյան</v>
      </c>
      <c r="F87" s="541"/>
      <c r="G87" s="479"/>
      <c r="H87" s="494"/>
      <c r="I87" s="356"/>
      <c r="J87" s="356"/>
      <c r="K87" s="356"/>
      <c r="L87" s="95"/>
      <c r="M87" s="2"/>
      <c r="N87" s="2"/>
      <c r="O87" s="2"/>
    </row>
    <row r="88" spans="1:15" s="3" customFormat="1" ht="12" hidden="1" customHeight="1">
      <c r="B88" s="456"/>
      <c r="E88" s="542" t="s">
        <v>91</v>
      </c>
      <c r="F88" s="542"/>
      <c r="G88" s="485"/>
      <c r="H88" s="493"/>
      <c r="I88" s="356"/>
      <c r="J88" s="356"/>
      <c r="K88" s="356"/>
      <c r="L88" s="95"/>
      <c r="M88" s="2"/>
      <c r="N88" s="2"/>
      <c r="O88" s="2"/>
    </row>
    <row r="89" spans="1:15" s="3" customFormat="1" hidden="1">
      <c r="B89" s="456"/>
      <c r="C89" s="8" t="s">
        <v>164</v>
      </c>
      <c r="D89" s="8"/>
      <c r="E89" s="8"/>
      <c r="F89" s="86"/>
      <c r="G89" s="86"/>
      <c r="H89" s="279"/>
      <c r="I89" s="356"/>
      <c r="J89" s="356"/>
      <c r="K89" s="356"/>
      <c r="L89" s="95"/>
      <c r="M89" s="2"/>
      <c r="N89" s="2"/>
      <c r="O89" s="2"/>
    </row>
    <row r="90" spans="1:15" s="440" customFormat="1" ht="103.15" customHeight="1">
      <c r="A90" s="596" t="s">
        <v>260</v>
      </c>
      <c r="B90" s="596"/>
      <c r="C90" s="441"/>
      <c r="E90" s="597"/>
      <c r="F90" s="598" t="s">
        <v>261</v>
      </c>
    </row>
    <row r="91" spans="1:15" s="86" customFormat="1" ht="17.25">
      <c r="B91" s="457"/>
      <c r="H91" s="180"/>
      <c r="I91" s="84"/>
      <c r="J91" s="84"/>
      <c r="K91" s="84"/>
      <c r="L91" s="95"/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12"/>
      <c r="I93" s="81"/>
      <c r="J93" s="81"/>
      <c r="K93" s="81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6"/>
      <c r="J96" s="6"/>
      <c r="K96" s="6"/>
      <c r="L96" s="95"/>
    </row>
    <row r="97" spans="2:12" s="86" customFormat="1">
      <c r="B97" s="457"/>
      <c r="H97" s="112"/>
      <c r="I97" s="2"/>
      <c r="J97" s="2"/>
      <c r="K97" s="2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 ht="17.25">
      <c r="B102" s="457"/>
      <c r="H102" s="112"/>
      <c r="I102" s="50"/>
      <c r="J102" s="50"/>
      <c r="K102" s="249"/>
      <c r="L102" s="95"/>
    </row>
    <row r="103" spans="2:12" s="86" customFormat="1">
      <c r="B103" s="457"/>
      <c r="H103" s="112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0:B90"/>
    <mergeCell ref="F2:G2"/>
    <mergeCell ref="E3:G3"/>
    <mergeCell ref="E4:G4"/>
    <mergeCell ref="E5:G5"/>
    <mergeCell ref="E88:F88"/>
    <mergeCell ref="H23:H24"/>
    <mergeCell ref="E85:F85"/>
    <mergeCell ref="E87:F87"/>
    <mergeCell ref="E86:F86"/>
    <mergeCell ref="A6:F6"/>
    <mergeCell ref="A8:F8"/>
    <mergeCell ref="A7:F7"/>
    <mergeCell ref="H66:H67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83 F51:F52 F31:F33 F28:F29 F19 F25:F26 F35:F39 F76 F67 F43:F49 F8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2" zoomScaleSheetLayoutView="100" workbookViewId="0">
      <selection activeCell="F68" activeCellId="1" sqref="C40:E40 F68"/>
    </sheetView>
  </sheetViews>
  <sheetFormatPr defaultColWidth="9.140625" defaultRowHeight="13.5"/>
  <cols>
    <col min="1" max="1" width="4.85546875" style="24" customWidth="1"/>
    <col min="2" max="2" width="61.28515625" style="461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8" t="s">
        <v>52</v>
      </c>
      <c r="B1" s="548"/>
      <c r="C1" s="548"/>
      <c r="D1" s="548"/>
      <c r="E1" s="548"/>
      <c r="F1" s="548"/>
    </row>
    <row r="2" spans="1:18" s="22" customFormat="1" ht="20.25">
      <c r="A2" s="536" t="str">
        <f>+'Ekamut-caxs'!A7:D7</f>
        <v xml:space="preserve">«Երևանի մանկապատանեկան համալիր մարզադպրոց» ՀՈԱԿ-ի </v>
      </c>
      <c r="B2" s="536"/>
      <c r="C2" s="536"/>
      <c r="D2" s="536"/>
      <c r="E2" s="536"/>
      <c r="F2" s="53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1" t="s">
        <v>220</v>
      </c>
      <c r="B3" s="551"/>
      <c r="C3" s="551"/>
      <c r="D3" s="551"/>
      <c r="E3" s="551"/>
      <c r="F3" s="551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242</v>
      </c>
    </row>
    <row r="6" spans="1:18" s="22" customFormat="1" ht="26.25" customHeight="1">
      <c r="A6" s="72" t="s">
        <v>7</v>
      </c>
      <c r="B6" s="73" t="s">
        <v>121</v>
      </c>
      <c r="C6" s="275">
        <f>SUM(C7:C14,C17:C19)</f>
        <v>49553.599999999999</v>
      </c>
      <c r="D6" s="275">
        <f>SUM(D7:D14,D17:D19)</f>
        <v>55357</v>
      </c>
      <c r="E6" s="275">
        <f t="shared" ref="E6:E59" si="0">D6-C6</f>
        <v>5803.4000000000015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24.75" customHeight="1">
      <c r="A7" s="69">
        <v>1</v>
      </c>
      <c r="B7" s="268" t="str">
        <f>+'Ekamut-caxs'!B11</f>
        <v>Սուբսիդիայից</v>
      </c>
      <c r="C7" s="265">
        <v>46486.9</v>
      </c>
      <c r="D7" s="266">
        <f>+'Ekamut-caxs'!D11</f>
        <v>52290.3</v>
      </c>
      <c r="E7" s="266">
        <f t="shared" si="0"/>
        <v>5803.4000000000015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>
      <c r="A12" s="69">
        <v>2</v>
      </c>
      <c r="B12" s="268" t="str">
        <f>+'Ekamut-caxs'!B16</f>
        <v>Ֆինանսական օգնությունից</v>
      </c>
      <c r="C12" s="265">
        <v>0</v>
      </c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25" hidden="1">
      <c r="A13" s="69">
        <f t="shared" si="1"/>
        <v>3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3066.7</v>
      </c>
      <c r="D14" s="266">
        <f>SUM(D15:D16)</f>
        <v>3066.7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50" t="str">
        <f>+'Ekamut-caxs'!B19</f>
        <v xml:space="preserve">ոչ ընթացիկ </v>
      </c>
      <c r="C15" s="242">
        <v>3066.7</v>
      </c>
      <c r="D15" s="243">
        <f>+'Ekamut-caxs'!D19</f>
        <v>3066.7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4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SUM(C21,C24:C29,C33:C55,C57:C58)</f>
        <v>49553.600000000006</v>
      </c>
      <c r="D20" s="276">
        <f>SUM(D21,D24:D29,D33:D55,D57:D58)</f>
        <v>55356.999999999985</v>
      </c>
      <c r="E20" s="275">
        <f t="shared" si="0"/>
        <v>5803.3999999999796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43799.6</v>
      </c>
      <c r="D21" s="269">
        <f>+'Ekamut-caxs'!D27</f>
        <v>48976.7</v>
      </c>
      <c r="E21" s="266">
        <f t="shared" si="0"/>
        <v>5177.0999999999985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1407.1</v>
      </c>
      <c r="D25" s="269">
        <f>+'Ekamut-caxs'!D31</f>
        <v>1336.2</v>
      </c>
      <c r="E25" s="266">
        <f t="shared" si="0"/>
        <v>-70.899999999999864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v>3</v>
      </c>
      <c r="B26" s="268" t="str">
        <f>+'Ekamut-caxs'!B32</f>
        <v>Ջրմուղ-կոյուղու գծով</v>
      </c>
      <c r="C26" s="267">
        <v>63.1</v>
      </c>
      <c r="D26" s="269">
        <f>+'Ekamut-caxs'!D32</f>
        <v>64.2</v>
      </c>
      <c r="E26" s="266">
        <f t="shared" si="0"/>
        <v>1.1000000000000014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ref="A27:A28" si="2">+A26+1</f>
        <v>4</v>
      </c>
      <c r="B27" s="268" t="str">
        <f>+'Ekamut-caxs'!B33</f>
        <v>Աղբահանության գծով</v>
      </c>
      <c r="C27" s="267">
        <v>32</v>
      </c>
      <c r="D27" s="269">
        <f>+'Ekamut-caxs'!D33</f>
        <v>32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207.8</v>
      </c>
      <c r="D29" s="269">
        <f>SUM(D30:D32)</f>
        <v>237.2</v>
      </c>
      <c r="E29" s="266">
        <f t="shared" si="0"/>
        <v>29.399999999999977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50" t="str">
        <f>+'Ekamut-caxs'!B36</f>
        <v>բաժանորդային վճար</v>
      </c>
      <c r="C30" s="242">
        <v>115.2</v>
      </c>
      <c r="D30" s="270">
        <f>+'Ekamut-caxs'!D36</f>
        <v>115.2</v>
      </c>
      <c r="E30" s="243">
        <f t="shared" si="0"/>
        <v>0</v>
      </c>
      <c r="F30" s="244"/>
      <c r="G30" s="27"/>
    </row>
    <row r="31" spans="1:18" ht="21" customHeight="1">
      <c r="A31" s="28">
        <v>5.2</v>
      </c>
      <c r="B31" s="450" t="str">
        <f>+'Ekamut-caxs'!B37</f>
        <v>րոպեավճար</v>
      </c>
      <c r="C31" s="242">
        <v>4</v>
      </c>
      <c r="D31" s="270">
        <f>+'Ekamut-caxs'!D37</f>
        <v>2</v>
      </c>
      <c r="E31" s="243">
        <f t="shared" si="0"/>
        <v>-2</v>
      </c>
      <c r="F31" s="244"/>
      <c r="G31" s="27"/>
    </row>
    <row r="32" spans="1:18" ht="21" customHeight="1">
      <c r="A32" s="28">
        <v>5.3</v>
      </c>
      <c r="B32" s="450" t="str">
        <f>+'Ekamut-caxs'!B38</f>
        <v>ինտերնետ կապ</v>
      </c>
      <c r="C32" s="242">
        <v>88.6</v>
      </c>
      <c r="D32" s="270">
        <f>+'Ekamut-caxs'!D38</f>
        <v>120</v>
      </c>
      <c r="E32" s="243">
        <f t="shared" si="0"/>
        <v>31.400000000000006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30.5</v>
      </c>
      <c r="D33" s="269">
        <f>+'Ekamut-caxs'!D39</f>
        <v>31</v>
      </c>
      <c r="E33" s="266">
        <f t="shared" si="0"/>
        <v>0.5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267">
        <v>48.4</v>
      </c>
      <c r="D34" s="269">
        <f>+'Ekamut-caxs'!D40</f>
        <v>180</v>
      </c>
      <c r="E34" s="266">
        <f t="shared" si="0"/>
        <v>131.6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4" si="3">+A34+1</f>
        <v>8</v>
      </c>
      <c r="B35" s="268" t="str">
        <f>+'Ekamut-caxs'!B41</f>
        <v>Գրասենյակային ապրանքների գծով</v>
      </c>
      <c r="C35" s="267">
        <v>40.4</v>
      </c>
      <c r="D35" s="269">
        <f>+'Ekamut-caxs'!D41</f>
        <v>75</v>
      </c>
      <c r="E35" s="266">
        <f t="shared" si="0"/>
        <v>34.6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9</v>
      </c>
      <c r="B38" s="268" t="str">
        <f>+'Ekamut-caxs'!B44</f>
        <v>Դեղորայքի գծով</v>
      </c>
      <c r="C38" s="267">
        <v>22.3</v>
      </c>
      <c r="D38" s="269">
        <f>+'Ekamut-caxs'!D44</f>
        <v>0</v>
      </c>
      <c r="E38" s="266">
        <f>D38-C38</f>
        <v>-22.3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10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10</v>
      </c>
      <c r="B40" s="268" t="str">
        <f>+'Ekamut-caxs'!B46</f>
        <v>Ընթացիկ վերանորոգման գծով</v>
      </c>
      <c r="C40" s="533">
        <v>0</v>
      </c>
      <c r="D40" s="534">
        <f>+'Ekamut-caxs'!D46</f>
        <v>1200</v>
      </c>
      <c r="E40" s="535">
        <f t="shared" si="0"/>
        <v>1200</v>
      </c>
      <c r="F40" s="265" t="s">
        <v>259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11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11</v>
      </c>
      <c r="B44" s="268" t="str">
        <f>+'Ekamut-caxs'!B50</f>
        <v>Գնումների համակարգողի ծառայության գծով</v>
      </c>
      <c r="C44" s="267">
        <v>36</v>
      </c>
      <c r="D44" s="269">
        <f>+'Ekamut-caxs'!D50</f>
        <v>40</v>
      </c>
      <c r="E44" s="266">
        <f t="shared" si="0"/>
        <v>4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5.5" customHeight="1">
      <c r="A45" s="69">
        <f t="shared" si="3"/>
        <v>12</v>
      </c>
      <c r="B45" s="268" t="str">
        <f>+'Ekamut-caxs'!B51</f>
        <v>Համակարգիչների տեխնիկական սպասարկման գծով</v>
      </c>
      <c r="C45" s="267">
        <v>58</v>
      </c>
      <c r="D45" s="269">
        <f>+'Ekamut-caxs'!D51</f>
        <v>20</v>
      </c>
      <c r="E45" s="266">
        <f t="shared" si="0"/>
        <v>-38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26.25" customHeight="1">
      <c r="A46" s="69">
        <f t="shared" si="3"/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14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8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16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17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18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19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20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21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7" customFormat="1" ht="21" customHeight="1">
      <c r="A55" s="69">
        <v>15</v>
      </c>
      <c r="B55" s="268" t="str">
        <f>+'Ekamut-caxs'!B61</f>
        <v>Հիմնական միջոցների մաշվածության գծով, որից՝</v>
      </c>
      <c r="C55" s="265">
        <f>+C56+643.7</f>
        <v>3710.3999999999996</v>
      </c>
      <c r="D55" s="269">
        <f>+'Ekamut-caxs'!D61</f>
        <v>3066.7</v>
      </c>
      <c r="E55" s="266">
        <f t="shared" si="4"/>
        <v>-643.69999999999982</v>
      </c>
      <c r="F55" s="265"/>
      <c r="G55" s="65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ht="25.5" customHeight="1">
      <c r="A56" s="29">
        <v>15.1</v>
      </c>
      <c r="B56" s="466" t="str">
        <f>+'Ekamut-caxs'!B62</f>
        <v>պայմանով (անհատույց) ստացված</v>
      </c>
      <c r="C56" s="244">
        <v>3066.7</v>
      </c>
      <c r="D56" s="270">
        <f>+'Ekamut-caxs'!D62</f>
        <v>3066.7</v>
      </c>
      <c r="E56" s="243">
        <f t="shared" si="4"/>
        <v>0</v>
      </c>
      <c r="F56" s="244"/>
      <c r="G56" s="161"/>
    </row>
    <row r="57" spans="1:18" s="67" customFormat="1" ht="21" hidden="1" customHeight="1">
      <c r="A57" s="69">
        <f>+A55+1</f>
        <v>16</v>
      </c>
      <c r="B57" s="268" t="str">
        <f>+'Ekamut-caxs'!B63</f>
        <v xml:space="preserve">Չփոխհատուցվող հարկերի գծով </v>
      </c>
      <c r="C57" s="265"/>
      <c r="D57" s="269">
        <f>+'Ekamut-caxs'!D63</f>
        <v>0</v>
      </c>
      <c r="E57" s="266">
        <f t="shared" si="4"/>
        <v>0</v>
      </c>
      <c r="F57" s="265"/>
      <c r="G57" s="65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s="67" customFormat="1" ht="21" hidden="1" customHeight="1">
      <c r="A58" s="69">
        <f>+A57+1</f>
        <v>17</v>
      </c>
      <c r="B58" s="268" t="str">
        <f>+'Ekamut-caxs'!B64</f>
        <v>Այլ ծախսերի գծով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35" customFormat="1" ht="21.75" customHeight="1">
      <c r="A59" s="26"/>
      <c r="B59" s="467" t="s">
        <v>77</v>
      </c>
      <c r="C59" s="275">
        <f>C6-C20</f>
        <v>0</v>
      </c>
      <c r="D59" s="275">
        <f>D6-D20</f>
        <v>0</v>
      </c>
      <c r="E59" s="275">
        <f t="shared" si="0"/>
        <v>0</v>
      </c>
      <c r="F59" s="324"/>
      <c r="G59" s="33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</row>
    <row r="60" spans="1:18" s="35" customFormat="1" ht="45" customHeight="1">
      <c r="A60" s="36"/>
      <c r="B60" s="468"/>
      <c r="C60" s="37"/>
      <c r="D60" s="37"/>
      <c r="E60" s="37"/>
      <c r="F60" s="37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ht="24.75" customHeight="1">
      <c r="B61" s="469" t="s">
        <v>2</v>
      </c>
      <c r="C61" s="39"/>
      <c r="D61" s="550" t="str">
        <f>+'Ekamut-caxs'!D67</f>
        <v>Գ.Ավշարյան</v>
      </c>
      <c r="E61" s="550"/>
      <c r="F61" s="317"/>
      <c r="G61" s="27"/>
    </row>
    <row r="62" spans="1:18" ht="9.75" customHeight="1">
      <c r="B62" s="470"/>
      <c r="C62" s="38"/>
      <c r="D62" s="549" t="s">
        <v>5</v>
      </c>
      <c r="E62" s="549"/>
      <c r="F62" s="318"/>
      <c r="G62" s="27"/>
    </row>
    <row r="63" spans="1:18" ht="24.75" customHeight="1">
      <c r="B63" s="469" t="s">
        <v>6</v>
      </c>
      <c r="C63" s="39"/>
      <c r="D63" s="550" t="str">
        <f>+'Ekamut-caxs'!D69</f>
        <v>Լ.Մանսուրյան</v>
      </c>
      <c r="E63" s="550"/>
      <c r="F63" s="317"/>
      <c r="G63" s="27"/>
    </row>
    <row r="64" spans="1:18" ht="11.25" customHeight="1">
      <c r="B64" s="471"/>
      <c r="C64" s="38"/>
      <c r="D64" s="549" t="s">
        <v>5</v>
      </c>
      <c r="E64" s="549"/>
      <c r="F64" s="318"/>
      <c r="G64" s="27"/>
    </row>
    <row r="65" spans="1:7" s="19" customFormat="1">
      <c r="A65" s="24"/>
      <c r="B65" s="464" t="s">
        <v>1</v>
      </c>
      <c r="C65" s="38"/>
      <c r="D65" s="38"/>
      <c r="E65" s="38"/>
      <c r="F65" s="38"/>
      <c r="G65" s="27"/>
    </row>
    <row r="66" spans="1:7" s="19" customFormat="1">
      <c r="A66" s="115"/>
      <c r="B66" s="472"/>
      <c r="C66" s="27"/>
      <c r="D66" s="27"/>
      <c r="E66" s="27"/>
      <c r="F66" s="27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23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" zoomScaleSheetLayoutView="100" workbookViewId="0">
      <selection activeCell="F68" activeCellId="1" sqref="C40:E40 F68"/>
    </sheetView>
  </sheetViews>
  <sheetFormatPr defaultColWidth="9.140625" defaultRowHeight="13.5"/>
  <cols>
    <col min="1" max="1" width="4.85546875" style="20" customWidth="1"/>
    <col min="2" max="2" width="60.1406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8" t="s">
        <v>78</v>
      </c>
      <c r="B1" s="548"/>
      <c r="C1" s="548"/>
      <c r="D1" s="548"/>
      <c r="E1" s="548"/>
      <c r="F1" s="548"/>
    </row>
    <row r="2" spans="1:20" s="22" customFormat="1" ht="20.25">
      <c r="A2" s="536" t="str">
        <f>+'Ekamut-caxs'!A7:D7</f>
        <v xml:space="preserve">«Երևանի մանկապատանեկան համալիր մարզադպրոց» ՀՈԱԿ-ի </v>
      </c>
      <c r="B2" s="536"/>
      <c r="C2" s="536"/>
      <c r="D2" s="536"/>
      <c r="E2" s="536"/>
      <c r="F2" s="53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1" t="s">
        <v>221</v>
      </c>
      <c r="B3" s="551"/>
      <c r="C3" s="551"/>
      <c r="D3" s="551"/>
      <c r="E3" s="551"/>
      <c r="F3" s="551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242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205.9</v>
      </c>
      <c r="D6" s="245">
        <f>+C77</f>
        <v>1604.1000000000058</v>
      </c>
      <c r="E6" s="261">
        <f t="shared" ref="E6:E62" si="0">D6-C6</f>
        <v>1398.2000000000057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47090.3</v>
      </c>
      <c r="D7" s="261">
        <f>SUM(D8:D18)</f>
        <v>52290.3</v>
      </c>
      <c r="E7" s="261">
        <f>D7-C7</f>
        <v>5200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4.95" customHeight="1">
      <c r="A8" s="69">
        <v>1</v>
      </c>
      <c r="B8" s="449" t="str">
        <f>+'Dramakan hosqer'!B14</f>
        <v>Սուբսիդիայից</v>
      </c>
      <c r="C8" s="258">
        <v>47090.3</v>
      </c>
      <c r="D8" s="259">
        <f>+'Dramakan hosqer'!F14</f>
        <v>52290.3</v>
      </c>
      <c r="E8" s="259">
        <f>D8-C8</f>
        <v>5200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24.9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24.9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24.9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24.9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24.95" customHeight="1">
      <c r="A13" s="69">
        <v>2</v>
      </c>
      <c r="B13" s="449" t="str">
        <f>+'Dramakan hosqer'!B19</f>
        <v>Ֆինանսական օգնությունից</v>
      </c>
      <c r="C13" s="258">
        <v>0</v>
      </c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3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4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5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6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7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215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+C20+C61+C74</f>
        <v>45692.1</v>
      </c>
      <c r="D19" s="261">
        <f>+D20+D61+D74</f>
        <v>53894.399999999987</v>
      </c>
      <c r="E19" s="261">
        <f t="shared" si="0"/>
        <v>8202.2999999999884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SUM(C21,C24:C29,C33:C55,C59:C60)</f>
        <v>45692.1</v>
      </c>
      <c r="D20" s="261">
        <f>SUM(D21,D24:D29,D33:D55,D59:D60)</f>
        <v>52520.999999999985</v>
      </c>
      <c r="E20" s="261">
        <f t="shared" si="0"/>
        <v>6828.8999999999869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4.75" customHeight="1">
      <c r="A21" s="69">
        <v>1</v>
      </c>
      <c r="B21" s="320" t="str">
        <f>+'Dramakan hosqer'!B27</f>
        <v>Աշխատավարձի գծով</v>
      </c>
      <c r="C21" s="258">
        <v>43799.6</v>
      </c>
      <c r="D21" s="259">
        <f>+'Dramakan hosqer'!F27</f>
        <v>48976.7</v>
      </c>
      <c r="E21" s="259">
        <f t="shared" si="0"/>
        <v>5177.0999999999985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21.75" customHeight="1">
      <c r="A25" s="69">
        <v>2</v>
      </c>
      <c r="B25" s="268" t="str">
        <f>+'Dramakan hosqer'!B31</f>
        <v>Էլեկտրաէներգիայի գծով</v>
      </c>
      <c r="C25" s="258">
        <v>1146.2</v>
      </c>
      <c r="D25" s="259">
        <f>+'Dramakan hosqer'!F31</f>
        <v>1336.2</v>
      </c>
      <c r="E25" s="259">
        <f t="shared" si="0"/>
        <v>190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21" customHeight="1">
      <c r="A26" s="69">
        <f t="shared" ref="A26:A28" si="2">+A25+1</f>
        <v>3</v>
      </c>
      <c r="B26" s="268" t="str">
        <f>+'Dramakan hosqer'!B32</f>
        <v>Ջրմուղ-կոյուղու գծով</v>
      </c>
      <c r="C26" s="258">
        <v>48.7</v>
      </c>
      <c r="D26" s="259">
        <f>+'Dramakan hosqer'!F32</f>
        <v>64.2</v>
      </c>
      <c r="E26" s="259">
        <f t="shared" si="0"/>
        <v>15.5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23.25" customHeight="1">
      <c r="A27" s="69">
        <f t="shared" si="2"/>
        <v>4</v>
      </c>
      <c r="B27" s="268" t="str">
        <f>+'Dramakan hosqer'!B33</f>
        <v>Աղբահանության գծով</v>
      </c>
      <c r="C27" s="258">
        <v>32</v>
      </c>
      <c r="D27" s="259">
        <f>+'Dramakan hosqer'!F33</f>
        <v>32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22.5" customHeight="1">
      <c r="A29" s="69">
        <v>5</v>
      </c>
      <c r="B29" s="268" t="str">
        <f>+'Dramakan hosqer'!B35</f>
        <v>Կապի գծով, այդ թվում`</v>
      </c>
      <c r="C29" s="259">
        <f>SUM(C30:C32)</f>
        <v>207.8</v>
      </c>
      <c r="D29" s="259">
        <f>SUM(D30:D32)</f>
        <v>237.2</v>
      </c>
      <c r="E29" s="259">
        <f t="shared" si="0"/>
        <v>29.399999999999977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24" customHeight="1">
      <c r="A30" s="28">
        <v>5.0999999999999996</v>
      </c>
      <c r="B30" s="450" t="str">
        <f>+'Dramakan hosqer'!B36</f>
        <v>բաժանորդային վճար</v>
      </c>
      <c r="C30" s="246">
        <v>115.2</v>
      </c>
      <c r="D30" s="264">
        <f>+'Dramakan hosqer'!F36</f>
        <v>115.2</v>
      </c>
      <c r="E30" s="264">
        <f t="shared" si="0"/>
        <v>0</v>
      </c>
      <c r="F30" s="246"/>
    </row>
    <row r="31" spans="1:20" s="35" customFormat="1" ht="26.25" customHeight="1">
      <c r="A31" s="28">
        <v>5.2</v>
      </c>
      <c r="B31" s="450" t="str">
        <f>+'Dramakan hosqer'!B37</f>
        <v>րոպեավճար</v>
      </c>
      <c r="C31" s="246">
        <v>4</v>
      </c>
      <c r="D31" s="264">
        <f>+'Dramakan hosqer'!F37</f>
        <v>2</v>
      </c>
      <c r="E31" s="264">
        <f t="shared" si="0"/>
        <v>-2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21" customHeight="1">
      <c r="A32" s="28">
        <v>5.3</v>
      </c>
      <c r="B32" s="450" t="str">
        <f>+'Dramakan hosqer'!B38</f>
        <v>ինտերնետ կապ</v>
      </c>
      <c r="C32" s="246">
        <v>88.6</v>
      </c>
      <c r="D32" s="264">
        <f>+'Dramakan hosqer'!F38</f>
        <v>120</v>
      </c>
      <c r="E32" s="264">
        <f t="shared" si="0"/>
        <v>31.400000000000006</v>
      </c>
      <c r="F32" s="246"/>
      <c r="I32" s="136"/>
    </row>
    <row r="33" spans="1:20" s="67" customFormat="1" ht="24" customHeight="1">
      <c r="A33" s="69">
        <f>+A29+1</f>
        <v>6</v>
      </c>
      <c r="B33" s="268" t="str">
        <f>+'Dramakan hosqer'!B39</f>
        <v>Բանկային ծառայության գծով</v>
      </c>
      <c r="C33" s="258">
        <v>30.5</v>
      </c>
      <c r="D33" s="259">
        <f>+'Dramakan hosqer'!F39</f>
        <v>31</v>
      </c>
      <c r="E33" s="259">
        <f t="shared" si="0"/>
        <v>0.5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27.75" customHeight="1">
      <c r="A34" s="69">
        <f>+A33+1</f>
        <v>7</v>
      </c>
      <c r="B34" s="268" t="str">
        <f>+'Dramakan hosqer'!B40</f>
        <v>Տնտեսական ապրանքների գծով</v>
      </c>
      <c r="C34" s="258">
        <v>99.3</v>
      </c>
      <c r="D34" s="529">
        <f>+'Dramakan hosqer'!F40</f>
        <v>180</v>
      </c>
      <c r="E34" s="259">
        <f t="shared" si="0"/>
        <v>80.7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21.75" customHeight="1">
      <c r="A35" s="69">
        <f t="shared" ref="A35:A54" si="3">+A34+1</f>
        <v>8</v>
      </c>
      <c r="B35" s="268" t="str">
        <f>+'Dramakan hosqer'!B41</f>
        <v>Գրասենյակային ապրանքների գծով</v>
      </c>
      <c r="C35" s="258">
        <v>58.3</v>
      </c>
      <c r="D35" s="529">
        <f>+'Dramakan hosqer'!F41</f>
        <v>75</v>
      </c>
      <c r="E35" s="259">
        <f t="shared" si="0"/>
        <v>16.700000000000003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20.25" customHeight="1">
      <c r="A38" s="69">
        <v>9</v>
      </c>
      <c r="B38" s="268" t="str">
        <f>+'Dramakan hosqer'!B44</f>
        <v>Դեղորայքի գծով</v>
      </c>
      <c r="C38" s="258">
        <v>35.6</v>
      </c>
      <c r="D38" s="259">
        <f>+'Dramakan hosqer'!F44</f>
        <v>0</v>
      </c>
      <c r="E38" s="259">
        <f t="shared" si="0"/>
        <v>-35.6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10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v>10</v>
      </c>
      <c r="B40" s="268" t="str">
        <f>+'Dramakan hosqer'!B46</f>
        <v>Ընթացիկ վերանորոգման գծով</v>
      </c>
      <c r="C40" s="527"/>
      <c r="D40" s="526">
        <f>+'Dramakan hosqer'!F46</f>
        <v>1200</v>
      </c>
      <c r="E40" s="259">
        <f t="shared" si="0"/>
        <v>1200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11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12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13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21.75" customHeight="1">
      <c r="A44" s="69">
        <v>11</v>
      </c>
      <c r="B44" s="268" t="str">
        <f>+'Dramakan hosqer'!B50</f>
        <v>Գնումների համակարգողի ծառայության գծով</v>
      </c>
      <c r="C44" s="258">
        <v>36</v>
      </c>
      <c r="D44" s="259">
        <f>+'Dramakan hosqer'!F50</f>
        <v>40</v>
      </c>
      <c r="E44" s="259">
        <f t="shared" si="0"/>
        <v>4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20.25" customHeight="1">
      <c r="A45" s="69">
        <f t="shared" si="3"/>
        <v>12</v>
      </c>
      <c r="B45" s="268" t="str">
        <f>+'Dramakan hosqer'!B51</f>
        <v>Համակարգիչների տեխնիկական սպասարկման գծով</v>
      </c>
      <c r="C45" s="258">
        <v>58</v>
      </c>
      <c r="D45" s="259">
        <f>+'Dramakan hosqer'!F51</f>
        <v>20</v>
      </c>
      <c r="E45" s="259">
        <f t="shared" si="0"/>
        <v>-38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2.5" customHeight="1">
      <c r="A46" s="69">
        <f t="shared" si="3"/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23.25" customHeight="1">
      <c r="A47" s="69">
        <f t="shared" si="3"/>
        <v>14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18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19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20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21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7" customFormat="1" ht="22.9" hidden="1" customHeight="1">
      <c r="A55" s="69" t="e">
        <f>+#REF!+1</f>
        <v>#REF!</v>
      </c>
      <c r="B55" s="268" t="str">
        <f>+'Dramakan hosqer'!B61</f>
        <v>Հարկային պարտավորությունների գծով, այդ թվում՝</v>
      </c>
      <c r="C55" s="259">
        <f>SUM(C56:C58)</f>
        <v>0</v>
      </c>
      <c r="D55" s="259">
        <f>SUM(D56:D58)</f>
        <v>0</v>
      </c>
      <c r="E55" s="258">
        <f>D55-C55</f>
        <v>0</v>
      </c>
      <c r="F55" s="258"/>
      <c r="G55" s="442"/>
      <c r="H55" s="443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60" customFormat="1" ht="18" hidden="1" customHeight="1">
      <c r="A56" s="15">
        <v>31.1</v>
      </c>
      <c r="B56" s="460" t="str">
        <f>+'Dramakan hosqer'!B62</f>
        <v>շահութահարկի գծով</v>
      </c>
      <c r="C56" s="246"/>
      <c r="D56" s="264">
        <f>+'Dramakan hosqer'!F62</f>
        <v>0</v>
      </c>
      <c r="E56" s="246">
        <f>D56-C56</f>
        <v>0</v>
      </c>
      <c r="F56" s="246"/>
      <c r="G56" s="168"/>
      <c r="H56" s="169"/>
      <c r="I56" s="169"/>
      <c r="J56" s="169"/>
      <c r="K56" s="169"/>
      <c r="L56" s="169"/>
      <c r="M56" s="169"/>
      <c r="N56" s="170"/>
      <c r="O56" s="170"/>
      <c r="P56" s="170"/>
      <c r="Q56" s="170"/>
      <c r="R56" s="170"/>
      <c r="S56" s="170"/>
      <c r="T56" s="170"/>
    </row>
    <row r="57" spans="1:20" s="160" customFormat="1" ht="18.75" hidden="1" customHeight="1">
      <c r="A57" s="15">
        <v>31.2</v>
      </c>
      <c r="B57" s="460" t="str">
        <f>+'Dramakan hosqer'!B63</f>
        <v>ԱԱՀ-ի գծով</v>
      </c>
      <c r="C57" s="246"/>
      <c r="D57" s="264">
        <f>+'Dramakan hosqer'!F63</f>
        <v>0</v>
      </c>
      <c r="E57" s="264">
        <f t="shared" si="0"/>
        <v>0</v>
      </c>
      <c r="F57" s="246"/>
      <c r="G57" s="171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" hidden="1" customHeight="1">
      <c r="A58" s="15">
        <v>31.3</v>
      </c>
      <c r="B58" s="460" t="str">
        <f>+'Dramakan hosqer'!B64</f>
        <v xml:space="preserve">չփոխհատուցվող հարկերի գծով 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67" customFormat="1" ht="24.75" customHeight="1">
      <c r="A59" s="77">
        <v>17</v>
      </c>
      <c r="B59" s="260" t="str">
        <f>+'Dramakan hosqer'!B65</f>
        <v>Կրեդիտորական պարտքի մարման գծով</v>
      </c>
      <c r="C59" s="258">
        <v>42.1</v>
      </c>
      <c r="D59" s="259">
        <f>+'Dramakan hosqer'!F65</f>
        <v>230.69999999999982</v>
      </c>
      <c r="E59" s="259">
        <f t="shared" si="0"/>
        <v>188.59999999999982</v>
      </c>
      <c r="F59" s="258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7" customFormat="1" ht="18" hidden="1" customHeight="1">
      <c r="A60" s="77">
        <f>+A59+1</f>
        <v>18</v>
      </c>
      <c r="B60" s="260" t="str">
        <f>+'Dramakan hosqer'!B66</f>
        <v>Այլ արտահոսքերի գծով</v>
      </c>
      <c r="C60" s="258"/>
      <c r="D60" s="259">
        <f>+'Dramakan hosqer'!F66</f>
        <v>0</v>
      </c>
      <c r="E60" s="259">
        <f t="shared" si="0"/>
        <v>0</v>
      </c>
      <c r="F60" s="258"/>
      <c r="G60" s="114" t="s">
        <v>190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21.75" hidden="1" customHeight="1">
      <c r="A61" s="167" t="s">
        <v>54</v>
      </c>
      <c r="B61" s="14" t="s">
        <v>57</v>
      </c>
      <c r="C61" s="261">
        <f>+C62+C70</f>
        <v>0</v>
      </c>
      <c r="D61" s="261">
        <f>+D62+D70</f>
        <v>0</v>
      </c>
      <c r="E61" s="261">
        <f t="shared" si="0"/>
        <v>0</v>
      </c>
      <c r="F61" s="245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4" hidden="1" customHeight="1">
      <c r="A62" s="77">
        <v>1</v>
      </c>
      <c r="B62" s="262" t="str">
        <f>+'Dramakan hosqer'!B68</f>
        <v>Հիմնական միջոցների ձեռքբերում, այդ թվում՝</v>
      </c>
      <c r="C62" s="259">
        <f>SUM(C63:C69)</f>
        <v>0</v>
      </c>
      <c r="D62" s="259">
        <f>SUM(D63:D69)</f>
        <v>0</v>
      </c>
      <c r="E62" s="259">
        <f t="shared" si="0"/>
        <v>0</v>
      </c>
      <c r="F62" s="258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18" hidden="1" customHeight="1">
      <c r="A63" s="77">
        <v>1.1000000000000001</v>
      </c>
      <c r="B63" s="262" t="str">
        <f>+'Dramakan hosqer'!B69</f>
        <v>գրասենյակային և տնտեսական գույք</v>
      </c>
      <c r="C63" s="258"/>
      <c r="D63" s="259">
        <f>+'Dramakan hosqer'!F69</f>
        <v>0</v>
      </c>
      <c r="E63" s="259">
        <f t="shared" ref="E63:E77" si="4">D63-C63</f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7.25" hidden="1" customHeight="1">
      <c r="A64" s="77">
        <v>1.2</v>
      </c>
      <c r="B64" s="262" t="str">
        <f>+'Dramakan hosqer'!B70</f>
        <v>համակարգչային սարքավորումներ / տեխնիկա</v>
      </c>
      <c r="C64" s="258"/>
      <c r="D64" s="259">
        <f>+'Dramakan hosqer'!F70</f>
        <v>0</v>
      </c>
      <c r="E64" s="259">
        <f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8" hidden="1" customHeight="1">
      <c r="A65" s="77">
        <v>1.3</v>
      </c>
      <c r="B65" s="262" t="str">
        <f>+'Dramakan hosqer'!B71</f>
        <v>մեքենաներ և սարքավորումներ</v>
      </c>
      <c r="C65" s="258"/>
      <c r="D65" s="259">
        <f>+'Dramakan hosqer'!F71</f>
        <v>0</v>
      </c>
      <c r="E65" s="259">
        <f t="shared" si="4"/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1.4</v>
      </c>
      <c r="B66" s="262" t="str">
        <f>+'Dramakan hosqer'!B72</f>
        <v>երաժշտական գործիքներ</v>
      </c>
      <c r="C66" s="258"/>
      <c r="D66" s="259">
        <f>+'Dramakan hosqer'!F72</f>
        <v>0</v>
      </c>
      <c r="E66" s="259">
        <f>D66-C66</f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1.5</v>
      </c>
      <c r="B67" s="262" t="str">
        <f>+'Dramakan hosqer'!B73</f>
        <v>սպորտային գույք</v>
      </c>
      <c r="C67" s="258"/>
      <c r="D67" s="259">
        <f>+'Dramakan hosqer'!F73</f>
        <v>0</v>
      </c>
      <c r="E67" s="259">
        <f t="shared" si="4"/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6" customFormat="1" ht="18" hidden="1" customHeight="1">
      <c r="A68" s="77">
        <v>1.6</v>
      </c>
      <c r="B68" s="263" t="str">
        <f>+'Dramakan hosqer'!B74</f>
        <v>գրականություն</v>
      </c>
      <c r="C68" s="258"/>
      <c r="D68" s="258">
        <f>+'Dramakan hosqer'!F74</f>
        <v>0</v>
      </c>
      <c r="E68" s="258">
        <f>D68-C68</f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1.7</v>
      </c>
      <c r="B69" s="263">
        <f>+'Dramakan hosqer'!B75</f>
        <v>0</v>
      </c>
      <c r="C69" s="258"/>
      <c r="D69" s="258">
        <f>+'Dramakan hosqer'!F75</f>
        <v>0</v>
      </c>
      <c r="E69" s="258">
        <f>D69-C69</f>
        <v>0</v>
      </c>
      <c r="F69" s="258"/>
      <c r="G69" s="65" t="s">
        <v>184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8" customFormat="1" ht="39.75" hidden="1" customHeight="1">
      <c r="A70" s="77">
        <v>2</v>
      </c>
      <c r="B70" s="262" t="str">
        <f>+'Dramakan hosqer'!B76</f>
        <v>Հիմնական միջոցների հիմնական վերանորոգում, 
այդ թվում՝</v>
      </c>
      <c r="C70" s="259">
        <f>SUM(C71:C73)</f>
        <v>0</v>
      </c>
      <c r="D70" s="259">
        <f>SUM(D71:D73)</f>
        <v>0</v>
      </c>
      <c r="E70" s="258">
        <f>D70-C70</f>
        <v>0</v>
      </c>
      <c r="F70" s="258"/>
      <c r="G70" s="110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100" customFormat="1" ht="18.75" hidden="1" customHeight="1">
      <c r="A71" s="77">
        <v>2.1</v>
      </c>
      <c r="B71" s="262" t="str">
        <f>+'Dramakan hosqer'!B77</f>
        <v>ամրացված գույքի (շենք)</v>
      </c>
      <c r="C71" s="258"/>
      <c r="D71" s="259">
        <f>+'Dramakan hosqer'!F77</f>
        <v>0</v>
      </c>
      <c r="E71" s="259">
        <f t="shared" si="4"/>
        <v>0</v>
      </c>
      <c r="F71" s="258"/>
      <c r="G71" s="176"/>
      <c r="H71" s="113"/>
      <c r="I71" s="106"/>
      <c r="J71" s="106"/>
      <c r="K71" s="106"/>
      <c r="L71" s="106"/>
      <c r="M71" s="106"/>
      <c r="N71" s="106"/>
      <c r="O71" s="99"/>
      <c r="P71" s="99"/>
      <c r="Q71" s="99"/>
    </row>
    <row r="72" spans="1:20" s="67" customFormat="1" ht="19.5" hidden="1" customHeight="1">
      <c r="A72" s="77">
        <v>2.2000000000000002</v>
      </c>
      <c r="B72" s="262" t="str">
        <f>+'Dramakan hosqer'!B78</f>
        <v>հիմնական միջոցի</v>
      </c>
      <c r="C72" s="258"/>
      <c r="D72" s="259">
        <f>+'Dramakan hosqer'!F78</f>
        <v>0</v>
      </c>
      <c r="E72" s="259">
        <f t="shared" si="4"/>
        <v>0</v>
      </c>
      <c r="F72" s="258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7" customFormat="1" ht="17.25" hidden="1">
      <c r="A73" s="77">
        <v>2.2999999999999998</v>
      </c>
      <c r="B73" s="262" t="str">
        <f>+'Dramakan hosqer'!B79</f>
        <v>նախագծանախահաշվային փաստաթղթերի գծով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34.5" hidden="1">
      <c r="A74" s="167" t="s">
        <v>55</v>
      </c>
      <c r="B74" s="14" t="s">
        <v>127</v>
      </c>
      <c r="C74" s="261">
        <f>SUM(C75:C76)</f>
        <v>0</v>
      </c>
      <c r="D74" s="261">
        <f>SUM(D75:D76)</f>
        <v>1373.4</v>
      </c>
      <c r="E74" s="261">
        <f t="shared" si="4"/>
        <v>1373.4</v>
      </c>
      <c r="F74" s="245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8" hidden="1" customHeight="1">
      <c r="A75" s="77">
        <v>1</v>
      </c>
      <c r="B75" s="327" t="str">
        <f>+'Dramakan hosqer'!B81</f>
        <v>Աշխատավարձի գծով</v>
      </c>
      <c r="C75" s="258"/>
      <c r="D75" s="258">
        <f>+'Dramakan hosqer'!F81</f>
        <v>1373.4</v>
      </c>
      <c r="E75" s="258">
        <f>D75-C75</f>
        <v>1373.4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437" customFormat="1" ht="18" hidden="1" customHeight="1">
      <c r="A76" s="77">
        <v>2</v>
      </c>
      <c r="B76" s="320">
        <f>+'Dramakan hosqer'!B82</f>
        <v>0</v>
      </c>
      <c r="C76" s="258"/>
      <c r="D76" s="258">
        <f>+'Dramakan hosqer'!F82</f>
        <v>0</v>
      </c>
      <c r="E76" s="258">
        <f>D76-C76</f>
        <v>0</v>
      </c>
      <c r="F76" s="258"/>
      <c r="G76" s="110"/>
      <c r="H76" s="109"/>
      <c r="I76" s="109"/>
      <c r="J76" s="109"/>
      <c r="K76" s="109"/>
      <c r="L76" s="109"/>
      <c r="M76" s="109"/>
      <c r="N76" s="105"/>
      <c r="O76" s="105"/>
      <c r="P76" s="105"/>
      <c r="Q76" s="105"/>
      <c r="R76" s="105"/>
      <c r="S76" s="105"/>
      <c r="T76" s="105"/>
    </row>
    <row r="77" spans="1:20" s="40" customFormat="1" ht="34.5">
      <c r="A77" s="13" t="s">
        <v>36</v>
      </c>
      <c r="B77" s="14" t="s">
        <v>37</v>
      </c>
      <c r="C77" s="261">
        <f>C6+C7-C19</f>
        <v>1604.1000000000058</v>
      </c>
      <c r="D77" s="261">
        <f>D6+D7-D19</f>
        <v>0</v>
      </c>
      <c r="E77" s="261">
        <f t="shared" si="4"/>
        <v>-1604.1000000000058</v>
      </c>
      <c r="F77" s="245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2" customFormat="1" ht="46.5" customHeight="1">
      <c r="A78" s="38"/>
      <c r="B78" s="461"/>
      <c r="C78" s="38"/>
      <c r="D78" s="38"/>
      <c r="E78" s="38"/>
      <c r="F78" s="38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2" customFormat="1" ht="25.5" customHeight="1">
      <c r="B79" s="18" t="s">
        <v>2</v>
      </c>
      <c r="C79" s="20"/>
      <c r="D79" s="553" t="str">
        <f>+'Ekamut-caxs'!D67</f>
        <v>Գ.Ավշարյան</v>
      </c>
      <c r="E79" s="550"/>
      <c r="F79" s="317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2"/>
      <c r="B80" s="462" t="s">
        <v>4</v>
      </c>
      <c r="C80" s="22"/>
      <c r="D80" s="552" t="s">
        <v>91</v>
      </c>
      <c r="E80" s="552"/>
      <c r="F80" s="321"/>
    </row>
    <row r="81" spans="1:20" s="19" customFormat="1" ht="22.5" customHeight="1">
      <c r="A81" s="20"/>
      <c r="B81" s="463" t="s">
        <v>6</v>
      </c>
      <c r="C81" s="20"/>
      <c r="D81" s="550" t="str">
        <f>+'Ekamut-caxs'!D69</f>
        <v>Լ.Մանսուրյան</v>
      </c>
      <c r="E81" s="550"/>
      <c r="F81" s="317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9" customFormat="1" ht="12" customHeight="1">
      <c r="A82" s="20"/>
      <c r="B82" s="461"/>
      <c r="C82" s="20"/>
      <c r="D82" s="552" t="s">
        <v>91</v>
      </c>
      <c r="E82" s="552"/>
      <c r="F82" s="321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>
      <c r="A83" s="20"/>
      <c r="B83" s="464" t="s">
        <v>1</v>
      </c>
      <c r="C83" s="20"/>
      <c r="D83" s="20"/>
      <c r="E83" s="20"/>
      <c r="F83" s="2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B84" s="23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68" activeCellId="1" sqref="C40:E40 F6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4" t="s">
        <v>66</v>
      </c>
      <c r="B1" s="554"/>
      <c r="C1" s="554"/>
      <c r="D1" s="554"/>
      <c r="E1" s="554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5" t="str">
        <f>+'Ekamut-caxs'!A7:D7</f>
        <v xml:space="preserve">«Երևանի մանկապատանեկան համալիր մարզադպրոց» ՀՈԱԿ-ի </v>
      </c>
      <c r="B2" s="556"/>
      <c r="C2" s="556"/>
      <c r="D2" s="556"/>
      <c r="E2" s="55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7" t="s">
        <v>130</v>
      </c>
      <c r="B3" s="557"/>
      <c r="C3" s="557"/>
      <c r="D3" s="557"/>
      <c r="E3" s="55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8" t="s">
        <v>222</v>
      </c>
      <c r="B4" s="558"/>
      <c r="C4" s="558"/>
      <c r="D4" s="558"/>
      <c r="E4" s="558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9" t="s">
        <v>135</v>
      </c>
      <c r="B7" s="560"/>
      <c r="C7" s="560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9" t="s">
        <v>160</v>
      </c>
      <c r="B35" s="560"/>
      <c r="C35" s="560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223.3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7.4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1891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1891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2121.6999999999998</v>
      </c>
      <c r="E59" s="224"/>
      <c r="F59" s="349">
        <f>+D59-D54</f>
        <v>230.69999999999982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223</v>
      </c>
      <c r="C62" s="223">
        <v>1604.1</v>
      </c>
      <c r="D62" s="562" t="s">
        <v>163</v>
      </c>
      <c r="E62" s="563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4" t="str">
        <f>+'Ekamut-caxs'!D67</f>
        <v>Գ.Ավշարյան</v>
      </c>
      <c r="E64" s="56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1" t="s">
        <v>91</v>
      </c>
      <c r="E65" s="56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4" t="str">
        <f>+'Ekamut-caxs'!D69</f>
        <v>Լ.Մանսուրյան</v>
      </c>
      <c r="E66" s="56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1" t="s">
        <v>91</v>
      </c>
      <c r="E67" s="56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68" activeCellId="1" sqref="C40:E40 F68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8" t="s">
        <v>66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</row>
    <row r="2" spans="1:17" s="22" customFormat="1" ht="20.25">
      <c r="A2" s="536" t="str">
        <f>+'Ekamut-caxs'!A7:D7</f>
        <v xml:space="preserve">«Երևանի մանկապատանեկան համալիր մարզադպրոց»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21"/>
      <c r="Q2" s="21"/>
    </row>
    <row r="3" spans="1:17" ht="17.25">
      <c r="A3" s="569" t="s">
        <v>224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</row>
    <row r="4" spans="1:17" ht="21" customHeight="1" thickBot="1">
      <c r="O4" s="146" t="s">
        <v>0</v>
      </c>
    </row>
    <row r="5" spans="1:17" ht="21" customHeight="1">
      <c r="A5" s="571" t="s">
        <v>241</v>
      </c>
      <c r="B5" s="571" t="s">
        <v>67</v>
      </c>
      <c r="C5" s="572" t="s">
        <v>211</v>
      </c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3" t="s">
        <v>129</v>
      </c>
    </row>
    <row r="6" spans="1:17" ht="123.75">
      <c r="A6" s="571"/>
      <c r="B6" s="571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4"/>
    </row>
    <row r="7" spans="1:17" ht="31.5" customHeight="1">
      <c r="A7" s="315">
        <v>1</v>
      </c>
      <c r="B7" s="336" t="s">
        <v>177</v>
      </c>
      <c r="C7" s="337">
        <v>48894</v>
      </c>
      <c r="D7" s="337"/>
      <c r="E7" s="337"/>
      <c r="F7" s="337">
        <v>777.3</v>
      </c>
      <c r="G7" s="337">
        <f>108.6*3+65</f>
        <v>390.79999999999995</v>
      </c>
      <c r="H7" s="337"/>
      <c r="I7" s="337"/>
      <c r="J7" s="337"/>
      <c r="K7" s="337"/>
      <c r="L7" s="337">
        <v>288</v>
      </c>
      <c r="M7" s="337"/>
      <c r="N7" s="337"/>
      <c r="O7" s="334">
        <f>ROUND(SUM(C7:N7),1)</f>
        <v>50350.1</v>
      </c>
    </row>
    <row r="8" spans="1:17" ht="36.6" customHeight="1">
      <c r="A8" s="315">
        <v>2</v>
      </c>
      <c r="B8" s="481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50350.1</v>
      </c>
    </row>
    <row r="10" spans="1:17" s="177" customFormat="1" ht="34.5" customHeight="1">
      <c r="A10" s="183"/>
      <c r="B10" s="251"/>
      <c r="C10" s="252">
        <f>4074.5*12</f>
        <v>48894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8" t="s">
        <v>202</v>
      </c>
      <c r="C11" s="578"/>
      <c r="D11" s="578"/>
      <c r="E11" s="578"/>
      <c r="F11" s="578"/>
      <c r="G11" s="578"/>
      <c r="H11" s="578"/>
      <c r="I11" s="578"/>
      <c r="J11" s="578"/>
      <c r="K11" s="578"/>
      <c r="L11" s="255"/>
      <c r="M11" s="185"/>
      <c r="N11" s="252"/>
      <c r="O11" s="253"/>
    </row>
    <row r="12" spans="1:17" s="177" customFormat="1" ht="42.75" customHeight="1">
      <c r="A12" s="183"/>
      <c r="B12" s="579" t="s">
        <v>203</v>
      </c>
      <c r="C12" s="578"/>
      <c r="D12" s="578"/>
      <c r="E12" s="578"/>
      <c r="F12" s="578"/>
      <c r="G12" s="578"/>
      <c r="H12" s="578"/>
      <c r="I12" s="578"/>
      <c r="J12" s="578"/>
      <c r="K12" s="578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5"/>
      <c r="N13" s="575"/>
      <c r="O13" s="272"/>
    </row>
    <row r="14" spans="1:17" s="183" customFormat="1" ht="69" customHeight="1">
      <c r="B14" s="576" t="s">
        <v>176</v>
      </c>
      <c r="C14" s="577"/>
      <c r="E14" s="576" t="s">
        <v>175</v>
      </c>
      <c r="F14" s="577"/>
      <c r="G14" s="331"/>
      <c r="H14" s="565"/>
      <c r="I14" s="565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216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>
        <f>+F18/12</f>
        <v>64.774999999999991</v>
      </c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0" t="str">
        <f>+'Ekamut-caxs'!D67</f>
        <v>Գ.Ավշարյան</v>
      </c>
      <c r="H22" s="570"/>
      <c r="I22" s="570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6" t="s">
        <v>91</v>
      </c>
      <c r="H23" s="566"/>
      <c r="I23" s="566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7" t="str">
        <f>+'Ekamut-caxs'!D69</f>
        <v>Լ.Մանսուրյան</v>
      </c>
      <c r="H24" s="567"/>
      <c r="I24" s="567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6" t="s">
        <v>91</v>
      </c>
      <c r="H25" s="566"/>
      <c r="I25" s="566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4" zoomScale="110" zoomScaleSheetLayoutView="110" workbookViewId="0">
      <selection activeCell="F68" activeCellId="1" sqref="C40:E40 F68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9" width="14.85546875" style="361" customWidth="1"/>
    <col min="10" max="10" width="15.5703125" style="361" customWidth="1"/>
    <col min="11" max="14" width="14.85546875" style="361" customWidth="1"/>
    <col min="15" max="16384" width="9.140625" style="361"/>
  </cols>
  <sheetData>
    <row r="1" spans="1:14" s="360" customFormat="1" ht="18.75" customHeight="1">
      <c r="A1" s="584" t="s">
        <v>66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</row>
    <row r="2" spans="1:14" s="360" customFormat="1" ht="21.75" customHeight="1">
      <c r="A2" s="585" t="str">
        <f>+'Ekamut-caxs'!A7:D7</f>
        <v xml:space="preserve">«Երևանի մանկապատանեկան համալիր մարզադպրոց»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s="360" customFormat="1" ht="21" customHeight="1">
      <c r="A3" s="585" t="s">
        <v>92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21" customHeight="1" thickBot="1"/>
    <row r="5" spans="1:14" s="362" customFormat="1" ht="24.75" customHeight="1">
      <c r="A5" s="586" t="s">
        <v>112</v>
      </c>
      <c r="B5" s="588" t="s">
        <v>93</v>
      </c>
      <c r="C5" s="590" t="s">
        <v>94</v>
      </c>
      <c r="D5" s="590"/>
      <c r="E5" s="590"/>
      <c r="F5" s="590"/>
      <c r="G5" s="590" t="s">
        <v>95</v>
      </c>
      <c r="H5" s="590"/>
      <c r="I5" s="590"/>
      <c r="J5" s="590"/>
      <c r="K5" s="590" t="s">
        <v>120</v>
      </c>
      <c r="L5" s="590"/>
      <c r="M5" s="590"/>
      <c r="N5" s="590"/>
    </row>
    <row r="6" spans="1:14" s="364" customFormat="1" ht="51" customHeight="1">
      <c r="A6" s="587"/>
      <c r="B6" s="589"/>
      <c r="C6" s="363" t="s">
        <v>227</v>
      </c>
      <c r="D6" s="363" t="s">
        <v>192</v>
      </c>
      <c r="E6" s="363" t="s">
        <v>228</v>
      </c>
      <c r="F6" s="363" t="s">
        <v>229</v>
      </c>
      <c r="G6" s="363" t="s">
        <v>230</v>
      </c>
      <c r="H6" s="363" t="s">
        <v>192</v>
      </c>
      <c r="I6" s="363" t="s">
        <v>231</v>
      </c>
      <c r="J6" s="363" t="s">
        <v>229</v>
      </c>
      <c r="K6" s="363" t="s">
        <v>227</v>
      </c>
      <c r="L6" s="363" t="s">
        <v>192</v>
      </c>
      <c r="M6" s="363" t="s">
        <v>228</v>
      </c>
      <c r="N6" s="363" t="s">
        <v>229</v>
      </c>
    </row>
    <row r="7" spans="1:14" ht="19.5" customHeight="1">
      <c r="A7" s="365">
        <v>1</v>
      </c>
      <c r="B7" s="366" t="s">
        <v>96</v>
      </c>
      <c r="C7" s="438"/>
      <c r="D7" s="328"/>
      <c r="E7" s="367">
        <f>+C7</f>
        <v>0</v>
      </c>
      <c r="F7" s="368">
        <f>+E7*143.7</f>
        <v>0</v>
      </c>
      <c r="G7" s="438">
        <v>5720</v>
      </c>
      <c r="H7" s="328">
        <v>256838</v>
      </c>
      <c r="I7" s="531">
        <v>6174</v>
      </c>
      <c r="J7" s="532">
        <v>311565</v>
      </c>
      <c r="K7" s="438">
        <v>18</v>
      </c>
      <c r="L7" s="328">
        <v>3408</v>
      </c>
      <c r="M7" s="328">
        <v>22</v>
      </c>
      <c r="N7" s="368">
        <v>4479</v>
      </c>
    </row>
    <row r="8" spans="1:14" ht="19.5" customHeight="1">
      <c r="A8" s="365">
        <v>2</v>
      </c>
      <c r="B8" s="366" t="s">
        <v>234</v>
      </c>
      <c r="C8" s="438"/>
      <c r="D8" s="328"/>
      <c r="E8" s="367">
        <f t="shared" ref="E8:E18" si="0">+C8</f>
        <v>0</v>
      </c>
      <c r="F8" s="368">
        <f t="shared" ref="F8:F18" si="1">+E8*143.7</f>
        <v>0</v>
      </c>
      <c r="G8" s="438">
        <v>4168</v>
      </c>
      <c r="H8" s="328">
        <v>210638</v>
      </c>
      <c r="I8" s="367">
        <f t="shared" ref="I8:I18" si="2">+G8</f>
        <v>4168</v>
      </c>
      <c r="J8" s="328">
        <f>+I8*52</f>
        <v>216736</v>
      </c>
      <c r="K8" s="438">
        <v>43</v>
      </c>
      <c r="L8" s="328">
        <v>8620</v>
      </c>
      <c r="M8" s="328">
        <f t="shared" ref="M8:M18" si="3">+K8</f>
        <v>43</v>
      </c>
      <c r="N8" s="368">
        <f t="shared" ref="N8:N18" si="4">+M8*200.47</f>
        <v>8620.2099999999991</v>
      </c>
    </row>
    <row r="9" spans="1:14" ht="19.5" customHeight="1">
      <c r="A9" s="365">
        <v>3</v>
      </c>
      <c r="B9" s="366" t="s">
        <v>97</v>
      </c>
      <c r="C9" s="438"/>
      <c r="D9" s="328"/>
      <c r="E9" s="367">
        <f t="shared" si="0"/>
        <v>0</v>
      </c>
      <c r="F9" s="368">
        <f t="shared" si="1"/>
        <v>0</v>
      </c>
      <c r="G9" s="438">
        <v>5223</v>
      </c>
      <c r="H9" s="328">
        <v>264423</v>
      </c>
      <c r="I9" s="367">
        <f t="shared" si="2"/>
        <v>5223</v>
      </c>
      <c r="J9" s="328">
        <f t="shared" ref="J9:J17" si="5">+I9*52</f>
        <v>271596</v>
      </c>
      <c r="K9" s="438">
        <v>31</v>
      </c>
      <c r="L9" s="328">
        <v>6214</v>
      </c>
      <c r="M9" s="328">
        <f t="shared" ref="M9" si="6">+K9</f>
        <v>31</v>
      </c>
      <c r="N9" s="368">
        <f t="shared" si="4"/>
        <v>6214.57</v>
      </c>
    </row>
    <row r="10" spans="1:14" ht="19.5" customHeight="1">
      <c r="A10" s="365">
        <v>4</v>
      </c>
      <c r="B10" s="366" t="s">
        <v>98</v>
      </c>
      <c r="C10" s="438"/>
      <c r="D10" s="328"/>
      <c r="E10" s="367">
        <f t="shared" si="0"/>
        <v>0</v>
      </c>
      <c r="F10" s="368">
        <f t="shared" si="1"/>
        <v>0</v>
      </c>
      <c r="G10" s="438">
        <v>1501</v>
      </c>
      <c r="H10" s="328">
        <v>75765</v>
      </c>
      <c r="I10" s="367">
        <f t="shared" si="2"/>
        <v>1501</v>
      </c>
      <c r="J10" s="328">
        <f t="shared" si="5"/>
        <v>78052</v>
      </c>
      <c r="K10" s="438">
        <v>16</v>
      </c>
      <c r="L10" s="328">
        <v>3007</v>
      </c>
      <c r="M10" s="328">
        <f t="shared" si="3"/>
        <v>16</v>
      </c>
      <c r="N10" s="368">
        <f t="shared" si="4"/>
        <v>3207.52</v>
      </c>
    </row>
    <row r="11" spans="1:14" ht="19.5" customHeight="1">
      <c r="A11" s="365">
        <v>5</v>
      </c>
      <c r="B11" s="366" t="s">
        <v>99</v>
      </c>
      <c r="C11" s="438"/>
      <c r="D11" s="328"/>
      <c r="E11" s="367">
        <f t="shared" si="0"/>
        <v>0</v>
      </c>
      <c r="F11" s="368">
        <f t="shared" si="1"/>
        <v>0</v>
      </c>
      <c r="G11" s="438">
        <v>1229</v>
      </c>
      <c r="H11" s="328">
        <v>61153</v>
      </c>
      <c r="I11" s="367">
        <f t="shared" si="2"/>
        <v>1229</v>
      </c>
      <c r="J11" s="328">
        <f t="shared" si="5"/>
        <v>63908</v>
      </c>
      <c r="K11" s="438">
        <v>18</v>
      </c>
      <c r="L11" s="328">
        <v>3608</v>
      </c>
      <c r="M11" s="328">
        <f t="shared" si="3"/>
        <v>18</v>
      </c>
      <c r="N11" s="368">
        <f t="shared" si="4"/>
        <v>3608.46</v>
      </c>
    </row>
    <row r="12" spans="1:14" ht="19.5" customHeight="1">
      <c r="A12" s="365">
        <v>6</v>
      </c>
      <c r="B12" s="366" t="s">
        <v>100</v>
      </c>
      <c r="C12" s="438"/>
      <c r="D12" s="328"/>
      <c r="E12" s="367">
        <f t="shared" si="0"/>
        <v>0</v>
      </c>
      <c r="F12" s="368">
        <f t="shared" si="1"/>
        <v>0</v>
      </c>
      <c r="G12" s="438">
        <v>714</v>
      </c>
      <c r="H12" s="328">
        <v>36149</v>
      </c>
      <c r="I12" s="367">
        <f t="shared" si="2"/>
        <v>714</v>
      </c>
      <c r="J12" s="328">
        <f t="shared" si="5"/>
        <v>37128</v>
      </c>
      <c r="K12" s="438">
        <v>32</v>
      </c>
      <c r="L12" s="328">
        <v>6415</v>
      </c>
      <c r="M12" s="328">
        <f t="shared" si="3"/>
        <v>32</v>
      </c>
      <c r="N12" s="368">
        <f t="shared" si="4"/>
        <v>6415.04</v>
      </c>
    </row>
    <row r="13" spans="1:14" ht="19.5" customHeight="1">
      <c r="A13" s="365">
        <v>7</v>
      </c>
      <c r="B13" s="366" t="s">
        <v>101</v>
      </c>
      <c r="C13" s="438"/>
      <c r="D13" s="328"/>
      <c r="E13" s="367">
        <f t="shared" si="0"/>
        <v>0</v>
      </c>
      <c r="F13" s="368">
        <f t="shared" si="1"/>
        <v>0</v>
      </c>
      <c r="G13" s="438">
        <v>542</v>
      </c>
      <c r="H13" s="328">
        <v>27297</v>
      </c>
      <c r="I13" s="367">
        <f t="shared" si="2"/>
        <v>542</v>
      </c>
      <c r="J13" s="328">
        <f t="shared" si="5"/>
        <v>28184</v>
      </c>
      <c r="K13" s="438">
        <v>17</v>
      </c>
      <c r="L13" s="328">
        <v>3408</v>
      </c>
      <c r="M13" s="328">
        <f t="shared" si="3"/>
        <v>17</v>
      </c>
      <c r="N13" s="368">
        <f t="shared" si="4"/>
        <v>3407.99</v>
      </c>
    </row>
    <row r="14" spans="1:14" ht="19.5" customHeight="1">
      <c r="A14" s="365">
        <v>8</v>
      </c>
      <c r="B14" s="369" t="s">
        <v>102</v>
      </c>
      <c r="C14" s="438"/>
      <c r="D14" s="328"/>
      <c r="E14" s="367">
        <f t="shared" si="0"/>
        <v>0</v>
      </c>
      <c r="F14" s="368">
        <f t="shared" si="1"/>
        <v>0</v>
      </c>
      <c r="G14" s="438">
        <v>639</v>
      </c>
      <c r="H14" s="328">
        <v>32817</v>
      </c>
      <c r="I14" s="367">
        <f t="shared" si="2"/>
        <v>639</v>
      </c>
      <c r="J14" s="328">
        <f t="shared" si="5"/>
        <v>33228</v>
      </c>
      <c r="K14" s="438">
        <v>18</v>
      </c>
      <c r="L14" s="328">
        <v>3608</v>
      </c>
      <c r="M14" s="328">
        <f t="shared" si="3"/>
        <v>18</v>
      </c>
      <c r="N14" s="368">
        <f t="shared" si="4"/>
        <v>3608.46</v>
      </c>
    </row>
    <row r="15" spans="1:14" ht="19.5" customHeight="1">
      <c r="A15" s="365">
        <v>9</v>
      </c>
      <c r="B15" s="369" t="s">
        <v>103</v>
      </c>
      <c r="C15" s="438"/>
      <c r="D15" s="328"/>
      <c r="E15" s="367">
        <f t="shared" si="0"/>
        <v>0</v>
      </c>
      <c r="F15" s="368">
        <f t="shared" si="1"/>
        <v>0</v>
      </c>
      <c r="G15" s="438">
        <v>716</v>
      </c>
      <c r="H15" s="328">
        <v>36679</v>
      </c>
      <c r="I15" s="367">
        <f t="shared" si="2"/>
        <v>716</v>
      </c>
      <c r="J15" s="328">
        <f t="shared" si="5"/>
        <v>37232</v>
      </c>
      <c r="K15" s="438">
        <v>12</v>
      </c>
      <c r="L15" s="328">
        <v>2405</v>
      </c>
      <c r="M15" s="328">
        <f t="shared" si="3"/>
        <v>12</v>
      </c>
      <c r="N15" s="368">
        <f t="shared" si="4"/>
        <v>2405.64</v>
      </c>
    </row>
    <row r="16" spans="1:14" ht="19.5" customHeight="1">
      <c r="A16" s="365">
        <v>10</v>
      </c>
      <c r="B16" s="369" t="s">
        <v>104</v>
      </c>
      <c r="C16" s="438"/>
      <c r="D16" s="328"/>
      <c r="E16" s="367">
        <f t="shared" si="0"/>
        <v>0</v>
      </c>
      <c r="F16" s="368">
        <f t="shared" si="1"/>
        <v>0</v>
      </c>
      <c r="G16" s="438">
        <v>1074</v>
      </c>
      <c r="H16" s="328">
        <v>54037</v>
      </c>
      <c r="I16" s="367">
        <f t="shared" si="2"/>
        <v>1074</v>
      </c>
      <c r="J16" s="328">
        <f t="shared" si="5"/>
        <v>55848</v>
      </c>
      <c r="K16" s="438">
        <v>47</v>
      </c>
      <c r="L16" s="368">
        <v>9422</v>
      </c>
      <c r="M16" s="328">
        <f t="shared" si="3"/>
        <v>47</v>
      </c>
      <c r="N16" s="368">
        <f t="shared" si="4"/>
        <v>9422.09</v>
      </c>
    </row>
    <row r="17" spans="1:14" ht="19.5" customHeight="1">
      <c r="A17" s="365">
        <v>11</v>
      </c>
      <c r="B17" s="369" t="s">
        <v>105</v>
      </c>
      <c r="C17" s="438"/>
      <c r="D17" s="328"/>
      <c r="E17" s="367">
        <f t="shared" si="0"/>
        <v>0</v>
      </c>
      <c r="F17" s="368">
        <f t="shared" si="1"/>
        <v>0</v>
      </c>
      <c r="G17" s="438">
        <v>2535</v>
      </c>
      <c r="H17" s="328">
        <v>128826</v>
      </c>
      <c r="I17" s="367">
        <f t="shared" si="2"/>
        <v>2535</v>
      </c>
      <c r="J17" s="328">
        <f t="shared" si="5"/>
        <v>131820</v>
      </c>
      <c r="K17" s="438">
        <v>37</v>
      </c>
      <c r="L17" s="368">
        <v>7417</v>
      </c>
      <c r="M17" s="328">
        <f t="shared" si="3"/>
        <v>37</v>
      </c>
      <c r="N17" s="368">
        <f t="shared" si="4"/>
        <v>7417.39</v>
      </c>
    </row>
    <row r="18" spans="1:14" ht="19.5" customHeight="1">
      <c r="A18" s="365">
        <v>12</v>
      </c>
      <c r="B18" s="369" t="s">
        <v>106</v>
      </c>
      <c r="C18" s="438"/>
      <c r="D18" s="328"/>
      <c r="E18" s="367">
        <f t="shared" si="0"/>
        <v>0</v>
      </c>
      <c r="F18" s="368">
        <f t="shared" si="1"/>
        <v>0</v>
      </c>
      <c r="G18" s="438">
        <v>4428</v>
      </c>
      <c r="H18" s="328">
        <v>223250</v>
      </c>
      <c r="I18" s="367">
        <f t="shared" si="2"/>
        <v>4428</v>
      </c>
      <c r="J18" s="328">
        <f>+I18*52-159400</f>
        <v>70856</v>
      </c>
      <c r="K18" s="438">
        <v>27</v>
      </c>
      <c r="L18" s="368">
        <v>5413</v>
      </c>
      <c r="M18" s="328">
        <f t="shared" si="3"/>
        <v>27</v>
      </c>
      <c r="N18" s="368">
        <f t="shared" si="4"/>
        <v>5412.69</v>
      </c>
    </row>
    <row r="19" spans="1:14" ht="32.25" customHeight="1" thickBot="1">
      <c r="A19" s="370"/>
      <c r="B19" s="371" t="s">
        <v>89</v>
      </c>
      <c r="C19" s="412">
        <f t="shared" ref="C19:L19" si="7">SUM(C7:C18)</f>
        <v>0</v>
      </c>
      <c r="D19" s="412">
        <f t="shared" si="7"/>
        <v>0</v>
      </c>
      <c r="E19" s="412">
        <f t="shared" si="7"/>
        <v>0</v>
      </c>
      <c r="F19" s="373">
        <f>SUM(F7:F18)</f>
        <v>0</v>
      </c>
      <c r="G19" s="412">
        <f>SUM(G7:G18)</f>
        <v>28489</v>
      </c>
      <c r="H19" s="412">
        <f>SUM(H7:H18)</f>
        <v>1407872</v>
      </c>
      <c r="I19" s="412">
        <f>SUM(I7:I18)</f>
        <v>28943</v>
      </c>
      <c r="J19" s="412">
        <f>SUM(J7:J18)</f>
        <v>1336153</v>
      </c>
      <c r="K19" s="412">
        <f t="shared" si="7"/>
        <v>316</v>
      </c>
      <c r="L19" s="412">
        <f t="shared" si="7"/>
        <v>62945</v>
      </c>
      <c r="M19" s="412">
        <f>SUM(M7:M18)</f>
        <v>320</v>
      </c>
      <c r="N19" s="373">
        <f>SUM(N7:N18)</f>
        <v>64219.06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233</v>
      </c>
      <c r="C27" s="372"/>
      <c r="D27" s="372"/>
      <c r="E27" s="372"/>
      <c r="F27" s="373">
        <f>+F19-F26</f>
        <v>0</v>
      </c>
      <c r="G27" s="412"/>
      <c r="H27" s="372"/>
      <c r="I27" s="372"/>
      <c r="J27" s="405">
        <f>J19-J26</f>
        <v>1336153</v>
      </c>
      <c r="K27" s="405"/>
      <c r="L27" s="405"/>
      <c r="M27" s="405"/>
      <c r="N27" s="405">
        <f>N19-N26</f>
        <v>64219.06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0</v>
      </c>
      <c r="G28" s="415"/>
      <c r="H28" s="415"/>
      <c r="I28" s="415"/>
      <c r="J28" s="415">
        <f>ROUND(J27/1000,1)</f>
        <v>1336.2</v>
      </c>
      <c r="K28" s="415"/>
      <c r="L28" s="415"/>
      <c r="M28" s="415"/>
      <c r="N28" s="415">
        <f>ROUND(N27/1000,1)</f>
        <v>64.2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3"/>
      <c r="H31" s="583"/>
      <c r="I31" s="422"/>
      <c r="J31" s="581" t="s">
        <v>248</v>
      </c>
      <c r="K31" s="581"/>
      <c r="L31" s="423"/>
      <c r="N31" s="424"/>
    </row>
    <row r="32" spans="1:14" s="360" customFormat="1">
      <c r="C32" s="425"/>
      <c r="D32" s="425"/>
      <c r="E32" s="426"/>
      <c r="F32" s="426"/>
      <c r="G32" s="582" t="s">
        <v>90</v>
      </c>
      <c r="H32" s="582"/>
      <c r="I32" s="427"/>
      <c r="J32" s="582" t="s">
        <v>107</v>
      </c>
      <c r="K32" s="582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1"/>
      <c r="H33" s="581"/>
      <c r="I33" s="430"/>
      <c r="J33" s="581" t="s">
        <v>249</v>
      </c>
      <c r="K33" s="581"/>
      <c r="L33" s="423"/>
    </row>
    <row r="34" spans="2:13" s="360" customFormat="1">
      <c r="C34" s="431"/>
      <c r="D34" s="431"/>
      <c r="G34" s="582" t="s">
        <v>90</v>
      </c>
      <c r="H34" s="582"/>
      <c r="I34" s="427"/>
      <c r="J34" s="582" t="s">
        <v>107</v>
      </c>
      <c r="K34" s="582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225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226</v>
      </c>
      <c r="I37" s="580" t="s">
        <v>237</v>
      </c>
      <c r="J37" s="580"/>
      <c r="L37" s="580" t="s">
        <v>238</v>
      </c>
      <c r="M37" s="580"/>
    </row>
    <row r="38" spans="2:13" s="444" customFormat="1" ht="15.6" customHeight="1">
      <c r="E38" s="580" t="s">
        <v>239</v>
      </c>
      <c r="F38" s="580"/>
      <c r="I38" s="580"/>
      <c r="J38" s="580"/>
      <c r="L38" s="580"/>
      <c r="M38" s="580"/>
    </row>
    <row r="39" spans="2:13" s="444" customFormat="1">
      <c r="E39" s="580"/>
      <c r="F39" s="580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topLeftCell="A4" workbookViewId="0">
      <selection activeCell="F68" activeCellId="1" sqref="C40:E40 F68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2" t="s">
        <v>66</v>
      </c>
      <c r="B1" s="592"/>
      <c r="C1" s="592"/>
      <c r="D1" s="592"/>
      <c r="E1" s="592"/>
      <c r="F1" s="592"/>
    </row>
    <row r="2" spans="1:7" ht="29.25" customHeight="1">
      <c r="A2" s="593" t="str">
        <f>+'Ekamut-caxs'!A7:D7</f>
        <v xml:space="preserve">«Երևանի մանկապատանեկան համալիր մարզադպրոց» ՀՈԱԿ-ի </v>
      </c>
      <c r="B2" s="593"/>
      <c r="C2" s="593"/>
      <c r="D2" s="593"/>
      <c r="E2" s="593"/>
      <c r="F2" s="593"/>
    </row>
    <row r="3" spans="1:7" ht="34.9" customHeight="1">
      <c r="A3" s="593" t="s">
        <v>236</v>
      </c>
      <c r="B3" s="593"/>
      <c r="C3" s="593"/>
      <c r="D3" s="593"/>
      <c r="E3" s="593"/>
      <c r="F3" s="593"/>
    </row>
    <row r="4" spans="1:7" ht="16.5">
      <c r="G4" s="484" t="s">
        <v>243</v>
      </c>
    </row>
    <row r="5" spans="1:7" ht="15.75" thickBot="1"/>
    <row r="6" spans="1:7" ht="60">
      <c r="A6" s="294" t="s">
        <v>3</v>
      </c>
      <c r="B6" s="295" t="s">
        <v>240</v>
      </c>
      <c r="C6" s="296" t="s">
        <v>179</v>
      </c>
      <c r="D6" s="294" t="s">
        <v>119</v>
      </c>
      <c r="E6" s="295" t="s">
        <v>180</v>
      </c>
      <c r="F6" s="296" t="s">
        <v>232</v>
      </c>
    </row>
    <row r="7" spans="1:7" s="301" customFormat="1" ht="39.75" customHeight="1">
      <c r="A7" s="297">
        <v>1</v>
      </c>
      <c r="B7" s="298" t="s">
        <v>251</v>
      </c>
      <c r="C7" s="299">
        <v>2</v>
      </c>
      <c r="D7" s="297">
        <v>19</v>
      </c>
      <c r="E7" s="300">
        <f>SUM(E8:E10)</f>
        <v>0</v>
      </c>
      <c r="F7" s="299">
        <v>1</v>
      </c>
    </row>
    <row r="8" spans="1:7" ht="25.5" customHeight="1">
      <c r="A8" s="302">
        <v>2</v>
      </c>
      <c r="B8" s="303" t="s">
        <v>252</v>
      </c>
      <c r="C8" s="304">
        <v>7</v>
      </c>
      <c r="D8" s="302">
        <v>78</v>
      </c>
      <c r="E8" s="305">
        <v>0</v>
      </c>
      <c r="F8" s="304">
        <v>3</v>
      </c>
    </row>
    <row r="9" spans="1:7" ht="25.5" customHeight="1">
      <c r="A9" s="302">
        <v>3</v>
      </c>
      <c r="B9" s="303" t="s">
        <v>253</v>
      </c>
      <c r="C9" s="304">
        <v>9</v>
      </c>
      <c r="D9" s="302">
        <v>90</v>
      </c>
      <c r="E9" s="305">
        <v>0</v>
      </c>
      <c r="F9" s="304">
        <v>6</v>
      </c>
    </row>
    <row r="10" spans="1:7" ht="25.5" customHeight="1">
      <c r="A10" s="302">
        <v>4</v>
      </c>
      <c r="B10" s="303" t="s">
        <v>254</v>
      </c>
      <c r="C10" s="304">
        <v>3</v>
      </c>
      <c r="D10" s="302">
        <v>23</v>
      </c>
      <c r="E10" s="305">
        <v>0</v>
      </c>
      <c r="F10" s="304">
        <v>1</v>
      </c>
    </row>
    <row r="11" spans="1:7" s="301" customFormat="1" ht="42" customHeight="1">
      <c r="A11" s="297">
        <v>5</v>
      </c>
      <c r="B11" s="298" t="s">
        <v>255</v>
      </c>
      <c r="C11" s="299">
        <v>3</v>
      </c>
      <c r="D11" s="297">
        <v>34</v>
      </c>
      <c r="E11" s="300">
        <f>SUM(E12:E14)</f>
        <v>0</v>
      </c>
      <c r="F11" s="299">
        <v>1</v>
      </c>
    </row>
    <row r="12" spans="1:7" ht="21.75" customHeight="1">
      <c r="A12" s="302">
        <v>6</v>
      </c>
      <c r="B12" s="303" t="s">
        <v>256</v>
      </c>
      <c r="C12" s="304">
        <v>2</v>
      </c>
      <c r="D12" s="302">
        <v>20</v>
      </c>
      <c r="E12" s="305">
        <v>0</v>
      </c>
      <c r="F12" s="304">
        <v>1</v>
      </c>
    </row>
    <row r="13" spans="1:7" ht="21.75" customHeight="1">
      <c r="A13" s="302">
        <v>7</v>
      </c>
      <c r="B13" s="303" t="s">
        <v>257</v>
      </c>
      <c r="C13" s="304">
        <v>3</v>
      </c>
      <c r="D13" s="302">
        <v>30</v>
      </c>
      <c r="E13" s="305">
        <v>0</v>
      </c>
      <c r="F13" s="304">
        <v>2</v>
      </c>
    </row>
    <row r="14" spans="1:7" ht="21.75" customHeight="1">
      <c r="A14" s="302">
        <v>8</v>
      </c>
      <c r="B14" s="303" t="s">
        <v>258</v>
      </c>
      <c r="C14" s="304">
        <v>1</v>
      </c>
      <c r="D14" s="302">
        <v>11</v>
      </c>
      <c r="E14" s="305">
        <v>0</v>
      </c>
      <c r="F14" s="304">
        <v>1</v>
      </c>
    </row>
    <row r="15" spans="1:7" s="301" customFormat="1" ht="37.5" customHeight="1" thickBot="1">
      <c r="A15" s="297"/>
      <c r="B15" s="308" t="s">
        <v>68</v>
      </c>
      <c r="C15" s="299">
        <v>30</v>
      </c>
      <c r="D15" s="297">
        <v>305</v>
      </c>
      <c r="E15" s="300">
        <f>SUM(E30:E32)</f>
        <v>0</v>
      </c>
      <c r="F15" s="299">
        <v>16</v>
      </c>
    </row>
    <row r="16" spans="1:7" s="301" customFormat="1" ht="37.5" hidden="1" customHeight="1">
      <c r="A16" s="297"/>
      <c r="B16" s="298"/>
      <c r="C16" s="299"/>
      <c r="D16" s="297"/>
      <c r="E16" s="300"/>
      <c r="F16" s="299"/>
    </row>
    <row r="17" spans="1:6" s="301" customFormat="1" ht="37.5" hidden="1" customHeight="1">
      <c r="A17" s="297"/>
      <c r="B17" s="298"/>
      <c r="C17" s="299"/>
      <c r="D17" s="297"/>
      <c r="E17" s="300"/>
      <c r="F17" s="299"/>
    </row>
    <row r="18" spans="1:6" s="301" customFormat="1" ht="37.5" hidden="1" customHeight="1">
      <c r="A18" s="297"/>
      <c r="B18" s="298"/>
      <c r="C18" s="299"/>
      <c r="D18" s="297"/>
      <c r="E18" s="300"/>
      <c r="F18" s="299"/>
    </row>
    <row r="19" spans="1:6" s="301" customFormat="1" ht="37.5" hidden="1" customHeight="1">
      <c r="A19" s="297"/>
      <c r="B19" s="298"/>
      <c r="C19" s="299"/>
      <c r="D19" s="297"/>
      <c r="E19" s="300"/>
      <c r="F19" s="299"/>
    </row>
    <row r="20" spans="1:6" s="301" customFormat="1" ht="37.5" hidden="1" customHeight="1">
      <c r="A20" s="297"/>
      <c r="B20" s="298"/>
      <c r="C20" s="299"/>
      <c r="D20" s="297"/>
      <c r="E20" s="300"/>
      <c r="F20" s="299"/>
    </row>
    <row r="21" spans="1:6" s="301" customFormat="1" ht="0.75" customHeight="1">
      <c r="A21" s="297"/>
      <c r="B21" s="298"/>
      <c r="C21" s="299"/>
      <c r="D21" s="297"/>
      <c r="E21" s="300"/>
      <c r="F21" s="299"/>
    </row>
    <row r="22" spans="1:6" s="301" customFormat="1" ht="37.5" hidden="1" customHeight="1">
      <c r="A22" s="297"/>
      <c r="B22" s="298"/>
      <c r="C22" s="299"/>
      <c r="D22" s="297"/>
      <c r="E22" s="300"/>
      <c r="F22" s="299"/>
    </row>
    <row r="23" spans="1:6" s="301" customFormat="1" ht="37.5" hidden="1" customHeight="1">
      <c r="A23" s="297"/>
      <c r="B23" s="298"/>
      <c r="C23" s="299"/>
      <c r="D23" s="297"/>
      <c r="E23" s="300"/>
      <c r="F23" s="299"/>
    </row>
    <row r="24" spans="1:6" s="301" customFormat="1" ht="37.5" hidden="1" customHeight="1">
      <c r="A24" s="297"/>
      <c r="B24" s="298"/>
      <c r="C24" s="299"/>
      <c r="D24" s="297"/>
      <c r="E24" s="300"/>
      <c r="F24" s="299"/>
    </row>
    <row r="25" spans="1:6" s="301" customFormat="1" ht="37.5" hidden="1" customHeight="1">
      <c r="A25" s="297"/>
      <c r="B25" s="298"/>
      <c r="C25" s="299"/>
      <c r="D25" s="297"/>
      <c r="E25" s="300"/>
      <c r="F25" s="299"/>
    </row>
    <row r="26" spans="1:6" s="301" customFormat="1" ht="37.5" hidden="1" customHeight="1">
      <c r="A26" s="297"/>
      <c r="B26" s="298"/>
      <c r="C26" s="299"/>
      <c r="D26" s="297"/>
      <c r="E26" s="300"/>
      <c r="F26" s="299"/>
    </row>
    <row r="27" spans="1:6" s="301" customFormat="1" ht="37.5" hidden="1" customHeight="1">
      <c r="A27" s="297"/>
      <c r="B27" s="298"/>
      <c r="C27" s="299"/>
      <c r="D27" s="297"/>
      <c r="E27" s="300"/>
      <c r="F27" s="299"/>
    </row>
    <row r="28" spans="1:6" s="301" customFormat="1" ht="37.5" hidden="1" customHeight="1">
      <c r="A28" s="297"/>
      <c r="B28" s="298"/>
      <c r="C28" s="299"/>
      <c r="D28" s="297"/>
      <c r="E28" s="300"/>
      <c r="F28" s="299"/>
    </row>
    <row r="29" spans="1:6" s="301" customFormat="1" ht="37.5" hidden="1" customHeight="1">
      <c r="A29" s="297"/>
      <c r="B29" s="298"/>
      <c r="C29" s="299"/>
      <c r="D29" s="297"/>
      <c r="E29" s="300"/>
      <c r="F29" s="299"/>
    </row>
    <row r="30" spans="1:6" ht="23.25" hidden="1" customHeight="1">
      <c r="A30" s="302">
        <v>3.1</v>
      </c>
      <c r="B30" s="303"/>
      <c r="C30" s="304"/>
      <c r="D30" s="302"/>
      <c r="E30" s="305"/>
      <c r="F30" s="306"/>
    </row>
    <row r="31" spans="1:6" ht="23.25" hidden="1" customHeight="1">
      <c r="A31" s="302">
        <v>3.2</v>
      </c>
      <c r="B31" s="303"/>
      <c r="C31" s="304"/>
      <c r="D31" s="302"/>
      <c r="E31" s="305"/>
      <c r="F31" s="306"/>
    </row>
    <row r="32" spans="1:6" ht="23.25" hidden="1" customHeight="1">
      <c r="A32" s="302">
        <v>3.3</v>
      </c>
      <c r="B32" s="303"/>
      <c r="C32" s="304"/>
      <c r="D32" s="302"/>
      <c r="E32" s="305"/>
      <c r="F32" s="306"/>
    </row>
    <row r="33" spans="1:6" s="301" customFormat="1" ht="37.5" hidden="1" customHeight="1">
      <c r="A33" s="297">
        <v>4</v>
      </c>
      <c r="B33" s="298"/>
      <c r="C33" s="299">
        <f>SUM(C34:C36)</f>
        <v>0</v>
      </c>
      <c r="D33" s="297">
        <f>SUM(D34:D36)</f>
        <v>0</v>
      </c>
      <c r="E33" s="300">
        <f>SUM(E34:E36)</f>
        <v>0</v>
      </c>
      <c r="F33" s="299">
        <f>SUM(F34:F36)</f>
        <v>0</v>
      </c>
    </row>
    <row r="34" spans="1:6" ht="23.25" hidden="1" customHeight="1">
      <c r="A34" s="302">
        <v>4.0999999999999996</v>
      </c>
      <c r="B34" s="303"/>
      <c r="C34" s="304"/>
      <c r="D34" s="302"/>
      <c r="E34" s="305"/>
      <c r="F34" s="306"/>
    </row>
    <row r="35" spans="1:6" ht="23.25" hidden="1" customHeight="1">
      <c r="A35" s="302">
        <v>4.2</v>
      </c>
      <c r="B35" s="303"/>
      <c r="C35" s="304"/>
      <c r="D35" s="302"/>
      <c r="E35" s="305"/>
      <c r="F35" s="306"/>
    </row>
    <row r="36" spans="1:6" ht="23.25" hidden="1" customHeight="1">
      <c r="A36" s="302">
        <v>4.3</v>
      </c>
      <c r="B36" s="303"/>
      <c r="C36" s="304"/>
      <c r="D36" s="302"/>
      <c r="E36" s="305"/>
      <c r="F36" s="306"/>
    </row>
    <row r="37" spans="1:6" s="301" customFormat="1" ht="0.75" customHeight="1" thickBot="1">
      <c r="A37" s="307"/>
      <c r="B37" s="308" t="s">
        <v>68</v>
      </c>
      <c r="C37" s="309">
        <f>C7+C11+C15+C33</f>
        <v>35</v>
      </c>
      <c r="D37" s="307">
        <f>D7+D11+D15+D33</f>
        <v>358</v>
      </c>
      <c r="E37" s="310">
        <f>E7+E11+E15+E33</f>
        <v>0</v>
      </c>
      <c r="F37" s="309">
        <f>F7+F11+F15+F33</f>
        <v>18</v>
      </c>
    </row>
    <row r="38" spans="1:6" ht="20.25" customHeight="1"/>
    <row r="39" spans="1:6" ht="20.25" customHeight="1">
      <c r="B39" s="473" t="s">
        <v>235</v>
      </c>
      <c r="D39" s="474"/>
    </row>
    <row r="40" spans="1:6" ht="20.25" customHeight="1">
      <c r="B40" s="291"/>
    </row>
    <row r="41" spans="1:6" ht="20.25" customHeight="1">
      <c r="B41" s="291"/>
    </row>
    <row r="42" spans="1:6" ht="23.25" customHeight="1">
      <c r="B42" s="173" t="s">
        <v>2</v>
      </c>
      <c r="D42" s="594" t="str">
        <f>+'Ekamut-caxs'!D67</f>
        <v>Գ.Ավշարյան</v>
      </c>
      <c r="E42" s="594"/>
    </row>
    <row r="43" spans="1:6" ht="11.25" customHeight="1">
      <c r="B43" s="311" t="s">
        <v>4</v>
      </c>
      <c r="D43" s="595" t="s">
        <v>5</v>
      </c>
      <c r="E43" s="595"/>
    </row>
    <row r="44" spans="1:6" ht="24" customHeight="1">
      <c r="B44" s="301" t="s">
        <v>6</v>
      </c>
      <c r="D44" s="594" t="str">
        <f>+'Ekamut-caxs'!D69</f>
        <v>Լ.Մանսուրյան</v>
      </c>
      <c r="E44" s="594"/>
    </row>
    <row r="45" spans="1:6" ht="16.5" customHeight="1">
      <c r="B45" s="293" t="s">
        <v>181</v>
      </c>
      <c r="D45" s="591" t="s">
        <v>5</v>
      </c>
      <c r="E45" s="591"/>
    </row>
    <row r="46" spans="1:6" ht="18">
      <c r="E46" s="312"/>
    </row>
    <row r="47" spans="1:6" ht="15.75" customHeight="1">
      <c r="E47" s="313"/>
    </row>
    <row r="48" spans="1:6" ht="21" customHeight="1">
      <c r="E48" s="312"/>
    </row>
    <row r="49" spans="5:5">
      <c r="E49" s="313"/>
    </row>
  </sheetData>
  <mergeCells count="7">
    <mergeCell ref="D45:E45"/>
    <mergeCell ref="A1:F1"/>
    <mergeCell ref="A2:F2"/>
    <mergeCell ref="A3:F3"/>
    <mergeCell ref="D42:E42"/>
    <mergeCell ref="D43:E43"/>
    <mergeCell ref="D44:E44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2Sk6718NliBeFTw+l7xCosR0geDni9Jd/5rXOiTIukc=</DigestValue>
    </Reference>
    <Reference Type="http://www.w3.org/2000/09/xmldsig#Object" URI="#idOfficeObject">
      <DigestMethod Algorithm="http://www.w3.org/2001/04/xmlenc#sha256"/>
      <DigestValue>u1352rfG8xKp1SQnZ8LthMtnQSX0VkuvPi2VBNhHAk8=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6VOk52qz3fwyFhOXKN6xvwd1xDsIYVuZzDlDo9LlwQk=</DigestValue>
    </Reference>
    <Reference Type="http://www.w3.org/2000/09/xmldsig#Object" URI="#idValidSigLnImg">
      <DigestMethod Algorithm="http://www.w3.org/2001/04/xmlenc#sha256"/>
      <DigestValue>PN84vRwPSclR0kld0hjbvQa7MlRKkbxdpTSkXlypEWM=</DigestValue>
    </Reference>
    <Reference Type="http://www.w3.org/2000/09/xmldsig#Object" URI="#idInvalidSigLnImg">
      <DigestMethod Algorithm="http://www.w3.org/2001/04/xmlenc#sha256"/>
      <DigestValue>g/8sWOO8ims+mBMN2HOjnsOTZIFleOFWMwqWLl+i65c=</DigestValue>
    </Reference>
  </SignedInfo>
  <SignatureValue>Bv/GlDT+GiEBLu3kEXn/yDVB3zJp8/t7nkisSG13pNg1Tp1syjWAAr4S5SOQrMCI72cxyfpnY+qI
eG0pFo0CCEpzs5S1JhjvKYbDdYMdsIJcykAbuRAafU3fjFqRYNOH3tf5bI3UcK7anXkGfP7uSGhe
+/+fMKyib1MS+dEnaTACW6CqL99wxh6jTDg5jR33gCIGqQ4+WuZ5AkbnxonIEh4jCVV1KmvTCk1m
TglDqX3aHKuW6GZszIU7lALi90avhIr4pzcDIcAj2KBgIVIyKUXI4PITXi9eELiNEZsK0p0l8YdE
kcw18INvgkkYOyi16EVLzIJcAae+S1t66ZuroA==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CaxbjlBq2fPfTOYbHOyCWXHCgqgNt7hhNI3U9423Y+Q=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dfkZw5tmfzyaTW66j6yfYSQLIVMXP16tzlZMHJQrbTo=</DigestValue>
      </Reference>
      <Reference URI="/xl/drawings/vmlDrawing2.vml?ContentType=application/vnd.openxmlformats-officedocument.vmlDrawing">
        <DigestMethod Algorithm="http://www.w3.org/2001/04/xmlenc#sha256"/>
        <DigestValue>jlccIkDrQh/bk9EpBKf3jNhLIGQhD9fAfe1/s/ZgzRo=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k1rXt8z5pji6vOkDe2Zu4txBvbjZLhBJVIDIem8NBGI=</DigestValue>
      </Reference>
      <Reference URI="/xl/media/image2.emf?ContentType=image/x-emf">
        <DigestMethod Algorithm="http://www.w3.org/2001/04/xmlenc#sha256"/>
        <DigestValue>JKQrJDeG/2dgXthi+i9mcMmLQPL/A9y94tbnWkB28T8=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jQPf/BxTyOWTz+Zwa9Wm5Hg7Ja4zZqxvyBT5s8XRA8E=</DigestValue>
      </Reference>
      <Reference URI="/xl/styles.xml?ContentType=application/vnd.openxmlformats-officedocument.spreadsheetml.styles+xml">
        <DigestMethod Algorithm="http://www.w3.org/2001/04/xmlenc#sha256"/>
        <DigestValue>ZFFF80xPF+vxt8Eyri0BcbooestE5w4UbApsiHjwehs=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gZKFlMJa4C/hvO9ODCIpCF0J14Y/surmOyZdlLtiT+s=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64VihzwF4CgyJG/TvH0ZTup6iNOXTCYXVDcs9WBZkCw=</DigestValue>
      </Reference>
      <Reference URI="/xl/worksheets/sheet2.xml?ContentType=application/vnd.openxmlformats-officedocument.spreadsheetml.worksheet+xml">
        <DigestMethod Algorithm="http://www.w3.org/2001/04/xmlenc#sha256"/>
        <DigestValue>npnSUS72IPLRhCyYW4pC+rIlFgMv5C9ZB0S92JnKDYk=</DigestValue>
      </Reference>
      <Reference URI="/xl/worksheets/sheet3.xml?ContentType=application/vnd.openxmlformats-officedocument.spreadsheetml.worksheet+xml">
        <DigestMethod Algorithm="http://www.w3.org/2001/04/xmlenc#sha256"/>
        <DigestValue>BlsQlvaI4s/QWBCe4jcSO/2G2fGhQmVjMfxsgU+KeU4=</DigestValue>
      </Reference>
      <Reference URI="/xl/worksheets/sheet4.xml?ContentType=application/vnd.openxmlformats-officedocument.spreadsheetml.worksheet+xml">
        <DigestMethod Algorithm="http://www.w3.org/2001/04/xmlenc#sha256"/>
        <DigestValue>bPSQOKaZbdpw8VFLzy6aeD3smQyD7Yp+uK/LyfnR1eQ=</DigestValue>
      </Reference>
      <Reference URI="/xl/worksheets/sheet5.xml?ContentType=application/vnd.openxmlformats-officedocument.spreadsheetml.worksheet+xml">
        <DigestMethod Algorithm="http://www.w3.org/2001/04/xmlenc#sha256"/>
        <DigestValue>6KICMTtIMFrAtippTa9x8RCfvZsjfU3L4x74J9hElEI=</DigestValue>
      </Reference>
      <Reference URI="/xl/worksheets/sheet6.xml?ContentType=application/vnd.openxmlformats-officedocument.spreadsheetml.worksheet+xml">
        <DigestMethod Algorithm="http://www.w3.org/2001/04/xmlenc#sha256"/>
        <DigestValue>B96BBP8Mi46/ioKBJk1ZUJZpcuVgxng28BHTrOwoHbU=</DigestValue>
      </Reference>
      <Reference URI="/xl/worksheets/sheet7.xml?ContentType=application/vnd.openxmlformats-officedocument.spreadsheetml.worksheet+xml">
        <DigestMethod Algorithm="http://www.w3.org/2001/04/xmlenc#sha256"/>
        <DigestValue>X5BtWOG/h4eBNtAoaVtZMQHuS1Q/W3wriL0vzCtp5wk=</DigestValue>
      </Reference>
      <Reference URI="/xl/worksheets/sheet8.xml?ContentType=application/vnd.openxmlformats-officedocument.spreadsheetml.worksheet+xml">
        <DigestMethod Algorithm="http://www.w3.org/2001/04/xmlenc#sha256"/>
        <DigestValue>qIP4bsTPd+eBS89GnzrZ3urM9fproUgVyW2och8b3LU=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{057AB1D3-2900-403C-8B99-CBD9A60A8B6B}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2023-04-12T10:49:19Z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0Eye2AAAAEwAAAAAAAABIAAAAAAAAAHxKW3j6fwAAiJN4ePp/AADATlt4+n8AAAEAAAAAAAAADnRbePp/AAAAAAL3+n8AAAAAAAAAAAAAAAAAAAAAAACQtBMntgAAAGDOGlo5AgAA2+Db9Pp/AADAtRMntgAAAFm2Eye2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HxIntgAAAAAAAAAAAAAAiD7/9Pp/AAAAAAAAAAAAAAkAAAAAAAAAAAEAAAAAAADYQ8l3+n8AAAAAAAAAAAAAAAAAAAAAAADQp3ccy+wAANggEie2AAAAAAAAAAAAAABQfxFaOQIAAGDOGlo5AgAAACISJwAAAAAAAAAAAAAAAAcAAAAAAAAA2KrPaDkCAAA8IRIntgAAAHkhEie2AAAAcc3X9Pp/AAABAAAAOQIAALAkEicAAAAAAAAAAAAAAAAAAAAAAAAAAGDOGlo5AgAA2+Db9Pp/AADgIBIntgAAAHkhEie2AAAA8I0RWj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zTF1AgAAALEkEie2AAAAuN46d/p/AACIPv/0+n8AAAAAAAAAAAAAAAAAAAAAAABQtDF1OQIAAFhaO3f6fwAAAAAAAAAAAAAAAAAAAAAAAICadxzL7AAAsDQwdTkCAACwNDB1OQIAAOD///8AAAAAYM4aWjkCAADIJhInAAAAAAAAAAAAAAAABgAAAAAAAAAgAAAAAAAAAOwlEie2AAAAKSYSJ7YAAABxzdf0+n8AAMAa0nQ5AgAA0Jc7dwAAAADQ6eZXOQIAAAAAAAAAAAAAYM4aWjkCAADb4Nv0+n8AAJAlEie2AAAAKSYSJ7YAAAAAqmdtO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ADQz//////2ArAAAAAAEEAAtSAzkCAAA9Dtb//////wfiDkeSKQAAyITjaDkCAADYfBMntgAAACBeCXU5AgAA4HoTJ7YAAAAAC1IDAAAAAAAA7GI5AgAAVe479/p/AAAAAAAAAAAAANvg2/T6fwAAEHsTJ7YAAABkAAAAAAAAAAgACgA5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0Eye2AAAAEwAAAAAAAABIAAAAAAAAAHxKW3j6fwAAiJN4ePp/AADATlt4+n8AAAEAAAAAAAAADnRbePp/AAAAAAL3+n8AAAAAAAAAAAAAAAAAAAAAAACQtBMntgAAAGDOGlo5AgAA2+Db9Pp/AADAtRMntgAAAFm2Eye2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HxIntgAAAAAAAAAAAAAAiD7/9Pp/AAAAAAAAAAAAAAkAAAAAAAAAAAEAAAAAAADYQ8l3+n8AAAAAAAAAAAAAAAAAAAAAAADQp3ccy+wAANggEie2AAAAAAAAAAAAAABQfxFaOQIAAGDOGlo5AgAAACISJwAAAAAAAAAAAAAAAAcAAAAAAAAA2KrPaDkCAAA8IRIntgAAAHkhEie2AAAAcc3X9Pp/AAABAAAAOQIAALAkEicAAAAAAAAAAAAAAAAAAAAAAAAAAGDOGlo5AgAA2+Db9Pp/AADgIBIntgAAAHkhEie2AAAA8I0RWj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zTF1AgAAALEkEie2AAAAuN46d/p/AACIPv/0+n8AAAAAAAAAAAAAAAAAAAAAAABQtDF1OQIAAFhaO3f6fwAAAAAAAAAAAAAAAAAAAAAAAICadxzL7AAAsDQwdTkCAACwNDB1OQIAAOD///8AAAAAYM4aWjkCAADIJhInAAAAAAAAAAAAAAAABgAAAAAAAAAgAAAAAAAAAOwlEie2AAAAKSYSJ7YAAABxzdf0+n8AAMAa0nQ5AgAA0Jc7dwAAAADQ6eZXOQIAAAAAAAAAAAAAYM4aWjkCAADb4Nv0+n8AAJAlEie2AAAAKSYSJ7YAAAAAqmdtO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sTJ7YAAAAAAAAAAAAAAAAAAAAAAAAAAAAAAAAAAACA0Up1OQIAAAgAAAAAAAAAgXwI9fp/AAAg15d2OQIAAAAAAAAAAAAAAQAAAAAAAAAAAAAAAAAAAAEAAAA5AgAA48AA7fp/AAC0DXX//////2ArAAAAAAEEAAtSAzkCAAA9Dtb//////wfiDkeSKQAAyITjaDkCAADYfBMntgAAACBeCXU5AgAA4HoTJ7YAAAAAC1IDAAAAAAAA7GI5AgAAVe479/p/AAAAAAAAAAAAANvg2/T6fwAAEHsTJ7YAAABkAAAAAAAAAAgACwA5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sL2h1fjVUDMJ/+e0U2qtQnHdgycXS53hknnVsZM0o9c=</DigestValue>
    </Reference>
    <Reference Type="http://www.w3.org/2000/09/xmldsig#Object" URI="#idOfficeObject">
      <DigestMethod Algorithm="http://www.w3.org/2001/04/xmlenc#sha256"/>
      <DigestValue>U6xTvU7rcCZug+LrdSBYzF1VRbRVyVakDkkHAkINZ/c=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n7WLcGgYq/SgwKSdbwFfgpjZkYdZt/bGIvUhiK3xwGY=</DigestValue>
    </Reference>
    <Reference Type="http://www.w3.org/2000/09/xmldsig#Object" URI="#idValidSigLnImg">
      <DigestMethod Algorithm="http://www.w3.org/2001/04/xmlenc#sha256"/>
      <DigestValue>7X0PLSrLFD3W+iuznEmQhMrLxedgB5KRyCz6R1stUTk=</DigestValue>
    </Reference>
    <Reference Type="http://www.w3.org/2000/09/xmldsig#Object" URI="#idInvalidSigLnImg">
      <DigestMethod Algorithm="http://www.w3.org/2001/04/xmlenc#sha256"/>
      <DigestValue>tj9BruhLnRYMvT6/DlsKy+av5wTWQw5PWSwhCmyP0Ek=</DigestValue>
    </Reference>
  </SignedInfo>
  <SignatureValue>J2v+yuGj5Q41OGaX6TaWwFMvdVHFhBjUU+83IjWsuzssHALi24lzUKobr4rCfo3GiXOlgg+lhQ21
oATGjeBmg3IW7XxiXHNHM+Xtk1KABvMefyBKJx1hYYGDCL9i212FJybcrKo2rB9W+WhA99/LAQio
6QFp40JWEK8KSpOqrU8QQpEQ0geg6ZiAWQNbyPiYt5I8szotg5q0rpbbiDcudgfKWR8HtRE5HnDM
me4mWbC1bW2xz82Eury3cZrn4Yt84rlcL6mns5kmCRRdfDREcq1YWnA1L2JiLmIYXpZP142gTE0m
LrJbuBzSb1ZpZQPHTtSR0mJ4GvV3GP3Y6/nrZg==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CaxbjlBq2fPfTOYbHOyCWXHCgqgNt7hhNI3U9423Y+Q=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dfkZw5tmfzyaTW66j6yfYSQLIVMXP16tzlZMHJQrbTo=</DigestValue>
      </Reference>
      <Reference URI="/xl/drawings/vmlDrawing2.vml?ContentType=application/vnd.openxmlformats-officedocument.vmlDrawing">
        <DigestMethod Algorithm="http://www.w3.org/2001/04/xmlenc#sha256"/>
        <DigestValue>jlccIkDrQh/bk9EpBKf3jNhLIGQhD9fAfe1/s/ZgzRo=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k1rXt8z5pji6vOkDe2Zu4txBvbjZLhBJVIDIem8NBGI=</DigestValue>
      </Reference>
      <Reference URI="/xl/media/image2.emf?ContentType=image/x-emf">
        <DigestMethod Algorithm="http://www.w3.org/2001/04/xmlenc#sha256"/>
        <DigestValue>JKQrJDeG/2dgXthi+i9mcMmLQPL/A9y94tbnWkB28T8=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jQPf/BxTyOWTz+Zwa9Wm5Hg7Ja4zZqxvyBT5s8XRA8E=</DigestValue>
      </Reference>
      <Reference URI="/xl/styles.xml?ContentType=application/vnd.openxmlformats-officedocument.spreadsheetml.styles+xml">
        <DigestMethod Algorithm="http://www.w3.org/2001/04/xmlenc#sha256"/>
        <DigestValue>ZFFF80xPF+vxt8Eyri0BcbooestE5w4UbApsiHjwehs=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gZKFlMJa4C/hvO9ODCIpCF0J14Y/surmOyZdlLtiT+s=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64VihzwF4CgyJG/TvH0ZTup6iNOXTCYXVDcs9WBZkCw=</DigestValue>
      </Reference>
      <Reference URI="/xl/worksheets/sheet2.xml?ContentType=application/vnd.openxmlformats-officedocument.spreadsheetml.worksheet+xml">
        <DigestMethod Algorithm="http://www.w3.org/2001/04/xmlenc#sha256"/>
        <DigestValue>npnSUS72IPLRhCyYW4pC+rIlFgMv5C9ZB0S92JnKDYk=</DigestValue>
      </Reference>
      <Reference URI="/xl/worksheets/sheet3.xml?ContentType=application/vnd.openxmlformats-officedocument.spreadsheetml.worksheet+xml">
        <DigestMethod Algorithm="http://www.w3.org/2001/04/xmlenc#sha256"/>
        <DigestValue>BlsQlvaI4s/QWBCe4jcSO/2G2fGhQmVjMfxsgU+KeU4=</DigestValue>
      </Reference>
      <Reference URI="/xl/worksheets/sheet4.xml?ContentType=application/vnd.openxmlformats-officedocument.spreadsheetml.worksheet+xml">
        <DigestMethod Algorithm="http://www.w3.org/2001/04/xmlenc#sha256"/>
        <DigestValue>bPSQOKaZbdpw8VFLzy6aeD3smQyD7Yp+uK/LyfnR1eQ=</DigestValue>
      </Reference>
      <Reference URI="/xl/worksheets/sheet5.xml?ContentType=application/vnd.openxmlformats-officedocument.spreadsheetml.worksheet+xml">
        <DigestMethod Algorithm="http://www.w3.org/2001/04/xmlenc#sha256"/>
        <DigestValue>6KICMTtIMFrAtippTa9x8RCfvZsjfU3L4x74J9hElEI=</DigestValue>
      </Reference>
      <Reference URI="/xl/worksheets/sheet6.xml?ContentType=application/vnd.openxmlformats-officedocument.spreadsheetml.worksheet+xml">
        <DigestMethod Algorithm="http://www.w3.org/2001/04/xmlenc#sha256"/>
        <DigestValue>B96BBP8Mi46/ioKBJk1ZUJZpcuVgxng28BHTrOwoHbU=</DigestValue>
      </Reference>
      <Reference URI="/xl/worksheets/sheet7.xml?ContentType=application/vnd.openxmlformats-officedocument.spreadsheetml.worksheet+xml">
        <DigestMethod Algorithm="http://www.w3.org/2001/04/xmlenc#sha256"/>
        <DigestValue>X5BtWOG/h4eBNtAoaVtZMQHuS1Q/W3wriL0vzCtp5wk=</DigestValue>
      </Reference>
      <Reference URI="/xl/worksheets/sheet8.xml?ContentType=application/vnd.openxmlformats-officedocument.spreadsheetml.worksheet+xml">
        <DigestMethod Algorithm="http://www.w3.org/2001/04/xmlenc#sha256"/>
        <DigestValue>qIP4bsTPd+eBS89GnzrZ3urM9fproUgVyW2och8b3LU=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{247897A9-64BD-4770-A47F-0DEC64C576F2}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2023-04-12T10:49:33Z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0Eye2AAAAEwAAAAAAAABIAAAAAAAAAHxKW3j6fwAAiJN4ePp/AADATlt4+n8AAAEAAAAAAAAADnRbePp/AAAAAAL3+n8AAAAAAAAAAAAAAAAAAAAAAACQtBMntgAAAGDOGlo5AgAA2+Db9Pp/AADAtRMntgAAAFm2Eye2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HxIntgAAAAAAAAAAAAAAiD7/9Pp/AAAAAAAAAAAAAAkAAAAAAAAAAAEAAAAAAADYQ8l3+n8AAAAAAAAAAAAAAAAAAAAAAADQp3ccy+wAANggEie2AAAAAAAAAAAAAABQfxFaOQIAAGDOGlo5AgAAACISJwAAAAAAAAAAAAAAAAcAAAAAAAAA2KrPaDkCAAA8IRIntgAAAHkhEie2AAAAcc3X9Pp/AAABAAAAOQIAALAkEicAAAAAAAAAAAAAAAAAAAAAAAAAAGDOGlo5AgAA2+Db9Pp/AADgIBIntgAAAHkhEie2AAAA8I0RWj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zTF1AgAAALEkEie2AAAAuN46d/p/AACIPv/0+n8AAAAAAAAAAAAAAAAAAAAAAABQtDF1OQIAAFhaO3f6fwAAAAAAAAAAAAAAAAAAAAAAAICadxzL7AAAsDQwdTkCAACwNDB1OQIAAOD///8AAAAAYM4aWjkCAADIJhInAAAAAAAAAAAAAAAABgAAAAAAAAAgAAAAAAAAAOwlEie2AAAAKSYSJ7YAAABxzdf0+n8AAMAa0nQ5AgAA0Jc7dwAAAADQ6eZXOQIAAAAAAAAAAAAAYM4aWjkCAADb4Nv0+n8AAJAlEie2AAAAKSYSJ7YAAAAAqmdtO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eD6f//////2ArAAAAAAEEwAJMATkCAAA9Dtb//////wfiDkeSKQAAyITjaDkCAADYfBMntgAAACBeCXU5AgAA4HoTJ7YAAADAAkwBAAAAAAAA7GI5AgAAVe479/p/AAAAAAAAAAAAANvg2/T6fwAAEHsTJ7YAAABkAAAAAAAAAAgATQA5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0Eye2AAAAEwAAAAAAAABIAAAAAAAAAHxKW3j6fwAAiJN4ePp/AADATlt4+n8AAAEAAAAAAAAADnRbePp/AAAAAAL3+n8AAAAAAAAAAAAAAAAAAAAAAACQtBMntgAAAGDOGlo5AgAA2+Db9Pp/AADAtRMntgAAAFm2Eye2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HxIntgAAAAAAAAAAAAAAiD7/9Pp/AAAAAAAAAAAAAAkAAAAAAAAAAAEAAAAAAADYQ8l3+n8AAAAAAAAAAAAAAAAAAAAAAADQp3ccy+wAANggEie2AAAAAAAAAAAAAABQfxFaOQIAAGDOGlo5AgAAACISJwAAAAAAAAAAAAAAAAcAAAAAAAAA2KrPaDkCAAA8IRIntgAAAHkhEie2AAAAcc3X9Pp/AAABAAAAOQIAALAkEicAAAAAAAAAAAAAAAAAAAAAAAAAAGDOGlo5AgAA2+Db9Pp/AADgIBIntgAAAHkhEie2AAAA8I0RWj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zTF1AgAAALEkEie2AAAAuN46d/p/AACIPv/0+n8AAAAAAAAAAAAAAAAAAAAAAABQtDF1OQIAAFhaO3f6fwAAAAAAAAAAAAAAAAAAAAAAAICadxzL7AAAsDQwdTkCAACwNDB1OQIAAOD///8AAAAAYM4aWjkCAADIJhInAAAAAAAAAAAAAAAABgAAAAAAAAAgAAAAAAAAAOwlEie2AAAAKSYSJ7YAAABxzdf0+n8AAMAa0nQ5AgAA0Jc7dwAAAADQ6eZXOQIAAAAAAAAAAAAAYM4aWjkCAADb4Nv0+n8AAJAlEie2AAAAKSYSJ7YAAAAAqmdtO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sTJ7YAAAAAAAAAAAAAAAAAAAAAAAAAAAAAAAAAAABAWkN1OQIAAAgAAAAAAAAAgXwI9fp/AAAg15d2OQIAAAAAAAAAAAAAAQAAAAAAAAAAAN9XOQIAAAEAAAA5AgAA48AA7fp/AADHDSf//////2ArAAAAAAEEwAJMATkCAAA9Dtb//////wfiDkeSKQAAyITjaDkCAADYfBMntgAAACBeCXU5AgAA4HoTJ7YAAADAAkwBAAAAACBeCXU5AgAArO8H9fp/AAAAAAAAAAAAANvg2/T6fwAAEHsTJ7YAAABkAAAAAAAAAAgAYwA5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2023-04-05T13:52:22Z</cp:lastPrinted>
  <dcterms:created xsi:type="dcterms:W3CDTF">1996-10-14T23:33:28Z</dcterms:created>
  <dcterms:modified xsi:type="dcterms:W3CDTF">2023-04-05T13:52:41Z</dcterms:modified>
</cp:coreProperties>
</file>